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3\"/>
    </mc:Choice>
  </mc:AlternateContent>
  <xr:revisionPtr revIDLastSave="0" documentId="8_{0997267F-F213-481C-B20B-ACFDBA763695}" xr6:coauthVersionLast="47" xr6:coauthVersionMax="47" xr10:uidLastSave="{00000000-0000-0000-0000-000000000000}"/>
  <bookViews>
    <workbookView xWindow="-120" yWindow="-120" windowWidth="29040" windowHeight="15840" xr2:uid="{ED472D57-82C4-44AB-B806-B8765A5F3599}"/>
  </bookViews>
  <sheets>
    <sheet name="Fig. 3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</calcChain>
</file>

<file path=xl/sharedStrings.xml><?xml version="1.0" encoding="utf-8"?>
<sst xmlns="http://schemas.openxmlformats.org/spreadsheetml/2006/main" count="17" uniqueCount="10">
  <si>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</si>
  <si>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</si>
  <si>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</si>
  <si>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Dark</t>
  </si>
  <si>
    <t>Light</t>
  </si>
  <si>
    <t>Daytime (hh:min)</t>
  </si>
  <si>
    <t>Measurement time (h)</t>
  </si>
  <si>
    <t>Genotype</t>
  </si>
  <si>
    <r>
      <t>Figure 3E - Metabolic cage data - VCO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- Right Panel</t>
    </r>
  </si>
  <si>
    <r>
      <t>Figure 3E - Metabolic cage data - VCO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- Left Panel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</si>
</sst>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\h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vertAlign val="subscript"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3" fillId="2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FF4AB-D481-4314-9788-250BFA0DA640}">
  <dimension ref="A1:Y123"/>
  <sheetViews>
    <sheetView tabSelected="1" topLeftCell="A3" workbookViewId="0">
      <selection activeCell="S2" sqref="S2:Y2"/>
    </sheetView>
  </sheetViews>
  <sheetFormatPr defaultRowHeight="15" x14ac:dyDescent="0.25"/>
  <cols>
    <col min="1" max="1" width="9.140625" style="2"/>
    <col min="2" max="2" width="11" style="2" customWidth="1"/>
    <col min="3" max="17" width="9.140625" style="1"/>
    <col min="18" max="18" width="2.7109375" customWidth="1"/>
    <col min="19" max="21" width="14.7109375" customWidth="1"/>
    <col min="22" max="22" width="3.140625" customWidth="1"/>
    <col min="23" max="25" width="14.7109375" customWidth="1"/>
  </cols>
  <sheetData>
    <row r="1" spans="1:25" ht="36.75" customHeight="1" thickBot="1" x14ac:dyDescent="0.3">
      <c r="A1" s="49" t="s">
        <v>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7"/>
      <c r="S1" s="49" t="s">
        <v>8</v>
      </c>
      <c r="T1" s="48"/>
      <c r="U1" s="48"/>
      <c r="V1" s="48"/>
      <c r="W1" s="48"/>
      <c r="X1" s="48"/>
      <c r="Y1" s="47"/>
    </row>
    <row r="2" spans="1:25" ht="36.75" customHeight="1" thickBot="1" x14ac:dyDescent="0.3">
      <c r="C2" s="36" t="s">
        <v>7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4"/>
      <c r="S2" s="36" t="s">
        <v>7</v>
      </c>
      <c r="T2" s="35"/>
      <c r="U2" s="35"/>
      <c r="V2" s="35"/>
      <c r="W2" s="35"/>
      <c r="X2" s="35"/>
      <c r="Y2" s="34"/>
    </row>
    <row r="3" spans="1:25" ht="42" customHeight="1" thickBot="1" x14ac:dyDescent="0.3">
      <c r="A3" s="46" t="s">
        <v>6</v>
      </c>
      <c r="B3" s="45" t="s">
        <v>5</v>
      </c>
      <c r="C3" s="44" t="s">
        <v>2</v>
      </c>
      <c r="D3" s="43"/>
      <c r="E3" s="43"/>
      <c r="F3" s="43"/>
      <c r="G3" s="42" t="s">
        <v>1</v>
      </c>
      <c r="H3" s="41"/>
      <c r="I3" s="41"/>
      <c r="J3" s="41"/>
      <c r="K3" s="41"/>
      <c r="L3" s="40"/>
      <c r="M3" s="39" t="s">
        <v>0</v>
      </c>
      <c r="N3" s="38"/>
      <c r="O3" s="38"/>
      <c r="P3" s="38"/>
      <c r="Q3" s="37"/>
      <c r="S3" s="36" t="s">
        <v>4</v>
      </c>
      <c r="T3" s="35"/>
      <c r="U3" s="34"/>
      <c r="W3" s="36" t="s">
        <v>3</v>
      </c>
      <c r="X3" s="35"/>
      <c r="Y3" s="34"/>
    </row>
    <row r="4" spans="1:25" ht="29.25" thickBot="1" x14ac:dyDescent="0.3">
      <c r="A4" s="33">
        <v>0</v>
      </c>
      <c r="B4" s="32">
        <f>(A4-7.68333+20)/24</f>
        <v>0.51319458333333334</v>
      </c>
      <c r="C4" s="31">
        <v>1.5662720000000001</v>
      </c>
      <c r="D4" s="29">
        <v>1.3728720000000001</v>
      </c>
      <c r="E4" s="29"/>
      <c r="F4" s="29"/>
      <c r="G4" s="31">
        <v>1.391964</v>
      </c>
      <c r="H4" s="29">
        <v>1.5522849999999999</v>
      </c>
      <c r="I4" s="29">
        <v>1.530532</v>
      </c>
      <c r="J4" s="29"/>
      <c r="K4" s="29"/>
      <c r="L4" s="28"/>
      <c r="M4" s="30">
        <v>1.1404609999999999</v>
      </c>
      <c r="N4" s="29">
        <v>1.315793</v>
      </c>
      <c r="O4" s="29"/>
      <c r="P4" s="29"/>
      <c r="Q4" s="28"/>
      <c r="S4" s="27" t="s">
        <v>2</v>
      </c>
      <c r="T4" s="26" t="s">
        <v>1</v>
      </c>
      <c r="U4" s="25" t="s">
        <v>0</v>
      </c>
      <c r="W4" s="27" t="s">
        <v>2</v>
      </c>
      <c r="X4" s="26" t="s">
        <v>1</v>
      </c>
      <c r="Y4" s="25" t="s">
        <v>0</v>
      </c>
    </row>
    <row r="5" spans="1:25" x14ac:dyDescent="0.25">
      <c r="A5" s="16">
        <v>1</v>
      </c>
      <c r="B5" s="15">
        <f>(A5-7.68333+20)/24</f>
        <v>0.55486124999999997</v>
      </c>
      <c r="C5" s="14">
        <v>1.2220470000000001</v>
      </c>
      <c r="D5" s="12">
        <v>1.036978</v>
      </c>
      <c r="E5" s="12"/>
      <c r="F5" s="12"/>
      <c r="G5" s="14">
        <v>1.407322</v>
      </c>
      <c r="H5" s="12">
        <v>1.5783750000000001</v>
      </c>
      <c r="I5" s="12">
        <v>1.408034</v>
      </c>
      <c r="J5" s="12"/>
      <c r="K5" s="12"/>
      <c r="L5" s="11"/>
      <c r="M5" s="13">
        <v>1.0396160000000001</v>
      </c>
      <c r="N5" s="12">
        <v>1.1647369999999999</v>
      </c>
      <c r="O5" s="12"/>
      <c r="P5" s="12"/>
      <c r="Q5" s="11"/>
      <c r="S5" s="24">
        <v>0.99320498800000001</v>
      </c>
      <c r="T5" s="23">
        <v>1.0659796749999999</v>
      </c>
      <c r="U5" s="20">
        <v>0.20801301899999999</v>
      </c>
      <c r="W5" s="24">
        <v>1.2965451379999999</v>
      </c>
      <c r="X5" s="23">
        <v>1.589002206</v>
      </c>
      <c r="Y5" s="20">
        <v>0.21519106599999999</v>
      </c>
    </row>
    <row r="6" spans="1:25" x14ac:dyDescent="0.25">
      <c r="A6" s="16">
        <v>2</v>
      </c>
      <c r="B6" s="15">
        <f>(A6-7.68333+20)/24</f>
        <v>0.59652791666666671</v>
      </c>
      <c r="C6" s="14">
        <v>0.99487159999999997</v>
      </c>
      <c r="D6" s="12">
        <v>0.83066479999999998</v>
      </c>
      <c r="E6" s="12"/>
      <c r="F6" s="12"/>
      <c r="G6" s="14">
        <v>0.88491030000000004</v>
      </c>
      <c r="H6" s="12">
        <v>1.516505</v>
      </c>
      <c r="I6" s="12">
        <v>1.5976250000000001</v>
      </c>
      <c r="J6" s="12"/>
      <c r="K6" s="12"/>
      <c r="L6" s="11"/>
      <c r="M6" s="13">
        <v>0.82075140000000002</v>
      </c>
      <c r="N6" s="12">
        <v>0.89975660000000002</v>
      </c>
      <c r="O6" s="12"/>
      <c r="P6" s="12"/>
      <c r="Q6" s="11"/>
      <c r="S6" s="22">
        <v>1.0191143650000001</v>
      </c>
      <c r="T6" s="21">
        <v>1.3154437349999999</v>
      </c>
      <c r="U6" s="20">
        <v>0.46864874899999998</v>
      </c>
      <c r="W6" s="22">
        <v>1.4983164499999999</v>
      </c>
      <c r="X6" s="21">
        <v>1.772286271</v>
      </c>
      <c r="Y6" s="20">
        <v>0.51448448300000005</v>
      </c>
    </row>
    <row r="7" spans="1:25" x14ac:dyDescent="0.25">
      <c r="A7" s="16">
        <v>3</v>
      </c>
      <c r="B7" s="15">
        <f>(A7-7.68333+20)/24</f>
        <v>0.63819458333333334</v>
      </c>
      <c r="C7" s="14">
        <v>0.8732915</v>
      </c>
      <c r="D7" s="12">
        <v>0.97316809999999998</v>
      </c>
      <c r="E7" s="12"/>
      <c r="F7" s="12"/>
      <c r="G7" s="14">
        <v>1.1831449999999999</v>
      </c>
      <c r="H7" s="12">
        <v>1.052184</v>
      </c>
      <c r="I7" s="12">
        <v>1.4051370000000001</v>
      </c>
      <c r="J7" s="12"/>
      <c r="K7" s="12"/>
      <c r="L7" s="11"/>
      <c r="M7" s="13">
        <v>0.81733509999999998</v>
      </c>
      <c r="N7" s="12">
        <v>0.85381249999999997</v>
      </c>
      <c r="O7" s="12"/>
      <c r="P7" s="12"/>
      <c r="Q7" s="11"/>
      <c r="S7" s="22">
        <v>0.97786813299999997</v>
      </c>
      <c r="T7" s="21">
        <v>1.151537257</v>
      </c>
      <c r="U7" s="20">
        <v>0.17226759899999999</v>
      </c>
      <c r="W7" s="22">
        <v>1.3505215420000001</v>
      </c>
      <c r="X7" s="21">
        <v>1.6700233959999999</v>
      </c>
      <c r="Y7" s="20">
        <v>0.17168586399999999</v>
      </c>
    </row>
    <row r="8" spans="1:25" x14ac:dyDescent="0.25">
      <c r="A8" s="16">
        <v>4</v>
      </c>
      <c r="B8" s="15">
        <f>(A8-7.68333+20)/24</f>
        <v>0.67986125000000008</v>
      </c>
      <c r="C8" s="14">
        <v>1.0972150000000001</v>
      </c>
      <c r="D8" s="12">
        <v>0.91656689999999996</v>
      </c>
      <c r="E8" s="12">
        <v>1.2600629999999999</v>
      </c>
      <c r="F8" s="12">
        <v>1.2956460000000001</v>
      </c>
      <c r="G8" s="14">
        <v>0.92118409999999995</v>
      </c>
      <c r="H8" s="12">
        <v>1.60181</v>
      </c>
      <c r="I8" s="12">
        <v>1.4309289999999999</v>
      </c>
      <c r="J8" s="12">
        <v>1.00682</v>
      </c>
      <c r="K8" s="12">
        <v>1.2063440000000001</v>
      </c>
      <c r="L8" s="11">
        <v>1.266443</v>
      </c>
      <c r="M8" s="13">
        <v>0.77762690000000001</v>
      </c>
      <c r="N8" s="12">
        <v>0.85844160000000003</v>
      </c>
      <c r="O8" s="12">
        <v>0.94672250000000002</v>
      </c>
      <c r="P8" s="12">
        <v>0.10532270000000001</v>
      </c>
      <c r="Q8" s="11">
        <v>8.9194739999999995E-2</v>
      </c>
      <c r="S8" s="22">
        <v>1.0223964999999999</v>
      </c>
      <c r="T8" s="21">
        <v>0.77464855300000002</v>
      </c>
      <c r="U8" s="20">
        <v>-1.1679668000000001E-2</v>
      </c>
      <c r="W8" s="22">
        <v>1.3961643749999999</v>
      </c>
      <c r="X8" s="21">
        <v>1.009173842</v>
      </c>
      <c r="Y8" s="20">
        <v>-2.2623853999999999E-2</v>
      </c>
    </row>
    <row r="9" spans="1:25" x14ac:dyDescent="0.25">
      <c r="A9" s="16">
        <v>5</v>
      </c>
      <c r="B9" s="15">
        <f>(A9-7.68333+20)/24</f>
        <v>0.72152791666666671</v>
      </c>
      <c r="C9" s="14">
        <v>0.84105070000000004</v>
      </c>
      <c r="D9" s="12">
        <v>0.77357039999999999</v>
      </c>
      <c r="E9" s="12">
        <v>1.0477780000000001</v>
      </c>
      <c r="F9" s="12">
        <v>0.93343580000000004</v>
      </c>
      <c r="G9" s="14">
        <v>1.30565</v>
      </c>
      <c r="H9" s="12">
        <v>1.219074</v>
      </c>
      <c r="I9" s="12">
        <v>0.986344</v>
      </c>
      <c r="J9" s="12">
        <v>0.7118816</v>
      </c>
      <c r="K9" s="12">
        <v>0.87349209999999999</v>
      </c>
      <c r="L9" s="11">
        <v>0.85595140000000003</v>
      </c>
      <c r="M9" s="13">
        <v>0.77490119999999996</v>
      </c>
      <c r="N9" s="12">
        <v>1.2263999999999999</v>
      </c>
      <c r="O9" s="12">
        <v>0.82563299999999995</v>
      </c>
      <c r="P9" s="12">
        <v>0.1231054</v>
      </c>
      <c r="Q9" s="11">
        <v>0.1245415</v>
      </c>
      <c r="S9" s="22"/>
      <c r="T9" s="21">
        <v>0.95666590600000001</v>
      </c>
      <c r="U9" s="20">
        <v>-1.1679668000000001E-2</v>
      </c>
      <c r="W9" s="22"/>
      <c r="X9" s="21">
        <v>1.125072029</v>
      </c>
      <c r="Y9" s="20">
        <v>-3.1736251E-2</v>
      </c>
    </row>
    <row r="10" spans="1:25" x14ac:dyDescent="0.25">
      <c r="A10" s="16">
        <v>6</v>
      </c>
      <c r="B10" s="15">
        <f>(A10-7.68333+20)/24</f>
        <v>0.76319458333333345</v>
      </c>
      <c r="C10" s="14">
        <v>1.0325839999999999</v>
      </c>
      <c r="D10" s="12">
        <v>1.004713</v>
      </c>
      <c r="E10" s="12">
        <v>0.82986400000000005</v>
      </c>
      <c r="F10" s="12">
        <v>0.86513300000000004</v>
      </c>
      <c r="G10" s="14">
        <v>0.85069779999999995</v>
      </c>
      <c r="H10" s="12">
        <v>1.2978609999999999</v>
      </c>
      <c r="I10" s="12">
        <v>1.018429</v>
      </c>
      <c r="J10" s="12">
        <v>0.66287059999999998</v>
      </c>
      <c r="K10" s="12">
        <v>1.2016020000000001</v>
      </c>
      <c r="L10" s="11">
        <v>0.89036800000000005</v>
      </c>
      <c r="M10" s="13">
        <v>0.85557720000000004</v>
      </c>
      <c r="N10" s="12">
        <v>0.83028970000000002</v>
      </c>
      <c r="O10" s="12">
        <v>0.81259380000000003</v>
      </c>
      <c r="P10" s="12">
        <v>0.1195117</v>
      </c>
      <c r="Q10" s="11">
        <v>0.13575789999999999</v>
      </c>
      <c r="S10" s="22"/>
      <c r="T10" s="21">
        <v>0.96892387599999996</v>
      </c>
      <c r="U10" s="20"/>
      <c r="W10" s="22"/>
      <c r="X10" s="21">
        <v>1.2629175850000001</v>
      </c>
      <c r="Y10" s="20"/>
    </row>
    <row r="11" spans="1:25" x14ac:dyDescent="0.25">
      <c r="A11" s="16">
        <v>7</v>
      </c>
      <c r="B11" s="15">
        <f>(A11-7.68333+20)/24</f>
        <v>0.80486125000000008</v>
      </c>
      <c r="C11" s="14">
        <v>0.99212889999999998</v>
      </c>
      <c r="D11" s="12">
        <v>0.87940249999999998</v>
      </c>
      <c r="E11" s="12">
        <v>0.91651090000000002</v>
      </c>
      <c r="F11" s="12">
        <v>0.97623199999999999</v>
      </c>
      <c r="G11" s="14">
        <v>1.00587</v>
      </c>
      <c r="H11" s="12">
        <v>1.344101</v>
      </c>
      <c r="I11" s="12">
        <v>1.3421419999999999</v>
      </c>
      <c r="J11" s="12">
        <v>0.80931960000000003</v>
      </c>
      <c r="K11" s="12">
        <v>0.73977250000000006</v>
      </c>
      <c r="L11" s="11">
        <v>0.80540730000000005</v>
      </c>
      <c r="M11" s="13">
        <v>0.65634890000000001</v>
      </c>
      <c r="N11" s="12">
        <v>0.87493379999999998</v>
      </c>
      <c r="O11" s="12">
        <v>0.73364390000000002</v>
      </c>
      <c r="P11" s="12">
        <v>9.7524899999999998E-2</v>
      </c>
      <c r="Q11" s="11">
        <v>0.1284989</v>
      </c>
      <c r="S11" s="22"/>
      <c r="T11" s="21"/>
      <c r="U11" s="20"/>
      <c r="W11" s="22"/>
      <c r="X11" s="21"/>
      <c r="Y11" s="20"/>
    </row>
    <row r="12" spans="1:25" x14ac:dyDescent="0.25">
      <c r="A12" s="16">
        <v>8</v>
      </c>
      <c r="B12" s="15">
        <f>(A12-7.68333+20)/24</f>
        <v>0.84652791666666671</v>
      </c>
      <c r="C12" s="14">
        <v>1.411097</v>
      </c>
      <c r="D12" s="12">
        <v>1.4133290000000001</v>
      </c>
      <c r="E12" s="12">
        <v>1.099075</v>
      </c>
      <c r="F12" s="12">
        <v>1.2687999999999999</v>
      </c>
      <c r="G12" s="14">
        <v>1.325677</v>
      </c>
      <c r="H12" s="12">
        <v>1.9553100000000001</v>
      </c>
      <c r="I12" s="12">
        <v>1.6087940000000001</v>
      </c>
      <c r="J12" s="12">
        <v>0.97029719999999997</v>
      </c>
      <c r="K12" s="12">
        <v>1.1212500000000001</v>
      </c>
      <c r="L12" s="11">
        <v>1.1896359999999999</v>
      </c>
      <c r="M12" s="13">
        <v>0.93832519999999997</v>
      </c>
      <c r="N12" s="12">
        <v>1.016111</v>
      </c>
      <c r="O12" s="12">
        <v>0.69154789999999999</v>
      </c>
      <c r="P12" s="12">
        <v>7.9767589999999999E-2</v>
      </c>
      <c r="Q12" s="11">
        <v>0.1429424</v>
      </c>
      <c r="S12" s="22"/>
      <c r="T12" s="21"/>
      <c r="U12" s="20"/>
      <c r="W12" s="22"/>
      <c r="X12" s="21"/>
      <c r="Y12" s="20"/>
    </row>
    <row r="13" spans="1:25" x14ac:dyDescent="0.25">
      <c r="A13" s="16">
        <v>9</v>
      </c>
      <c r="B13" s="15">
        <f>(A13-7.68333+20)/24</f>
        <v>0.88819458333333345</v>
      </c>
      <c r="C13" s="14">
        <v>1.439827</v>
      </c>
      <c r="D13" s="12">
        <v>1.540095</v>
      </c>
      <c r="E13" s="12">
        <v>1.159821</v>
      </c>
      <c r="F13" s="12">
        <v>1.398579</v>
      </c>
      <c r="G13" s="14">
        <v>1.6544319999999999</v>
      </c>
      <c r="H13" s="12">
        <v>1.914377</v>
      </c>
      <c r="I13" s="12">
        <v>1.603972</v>
      </c>
      <c r="J13" s="12">
        <v>1.0397460000000001</v>
      </c>
      <c r="K13" s="12">
        <v>1.2621450000000001</v>
      </c>
      <c r="L13" s="11">
        <v>1.23691</v>
      </c>
      <c r="M13" s="13">
        <v>0.860514</v>
      </c>
      <c r="N13" s="12">
        <v>1.338381</v>
      </c>
      <c r="O13" s="12">
        <v>0.71537580000000001</v>
      </c>
      <c r="P13" s="12">
        <v>8.1697629999999993E-2</v>
      </c>
      <c r="Q13" s="11">
        <v>8.9549939999999995E-2</v>
      </c>
      <c r="S13" s="22"/>
      <c r="T13" s="21"/>
      <c r="U13" s="20"/>
      <c r="W13" s="22"/>
      <c r="X13" s="21"/>
      <c r="Y13" s="20"/>
    </row>
    <row r="14" spans="1:25" x14ac:dyDescent="0.25">
      <c r="A14" s="16">
        <v>10</v>
      </c>
      <c r="B14" s="15">
        <f>(A14-7.68333+20)/24</f>
        <v>0.92986125000000008</v>
      </c>
      <c r="C14" s="14">
        <v>1.5591470000000001</v>
      </c>
      <c r="D14" s="12">
        <v>1.6023050000000001</v>
      </c>
      <c r="E14" s="12">
        <v>1.0934680000000001</v>
      </c>
      <c r="F14" s="12">
        <v>1.420288</v>
      </c>
      <c r="G14" s="14">
        <v>1.6562859999999999</v>
      </c>
      <c r="H14" s="12">
        <v>1.987628</v>
      </c>
      <c r="I14" s="12">
        <v>1.5965640000000001</v>
      </c>
      <c r="J14" s="12">
        <v>1.0678589999999999</v>
      </c>
      <c r="K14" s="12">
        <v>1.0560039999999999</v>
      </c>
      <c r="L14" s="11">
        <v>1.259112</v>
      </c>
      <c r="M14" s="13">
        <v>0.78770189999999995</v>
      </c>
      <c r="N14" s="12">
        <v>1.0045189999999999</v>
      </c>
      <c r="O14" s="12">
        <v>0.73142430000000003</v>
      </c>
      <c r="P14" s="12">
        <v>7.4619889999999994E-2</v>
      </c>
      <c r="Q14" s="11">
        <v>-2.6651859999999999E-2</v>
      </c>
      <c r="S14" s="22"/>
      <c r="T14" s="21"/>
      <c r="U14" s="20"/>
      <c r="W14" s="22"/>
      <c r="X14" s="21"/>
      <c r="Y14" s="20"/>
    </row>
    <row r="15" spans="1:25" x14ac:dyDescent="0.25">
      <c r="A15" s="16">
        <v>11</v>
      </c>
      <c r="B15" s="15">
        <f>(A15-7.68333+20)/24</f>
        <v>0.97152791666666671</v>
      </c>
      <c r="C15" s="14">
        <v>1.3840889999999999</v>
      </c>
      <c r="D15" s="12">
        <v>1.574616</v>
      </c>
      <c r="E15" s="12">
        <v>1.2864720000000001</v>
      </c>
      <c r="F15" s="12">
        <v>1.4809319999999999</v>
      </c>
      <c r="G15" s="14">
        <v>1.773598</v>
      </c>
      <c r="H15" s="12">
        <v>1.9994749999999999</v>
      </c>
      <c r="I15" s="12">
        <v>1.740219</v>
      </c>
      <c r="J15" s="12">
        <v>1.0890960000000001</v>
      </c>
      <c r="K15" s="12">
        <v>1.0939140000000001</v>
      </c>
      <c r="L15" s="11">
        <v>1.2085680000000001</v>
      </c>
      <c r="M15" s="13">
        <v>0.96787710000000005</v>
      </c>
      <c r="N15" s="12">
        <v>0.82086340000000002</v>
      </c>
      <c r="O15" s="12">
        <v>0.49076429999999999</v>
      </c>
      <c r="P15" s="12">
        <v>7.0380869999999998E-2</v>
      </c>
      <c r="Q15" s="11">
        <v>-3.3234479999999997E-2</v>
      </c>
      <c r="S15" s="22"/>
      <c r="T15" s="21"/>
      <c r="U15" s="20"/>
      <c r="W15" s="22"/>
      <c r="X15" s="21"/>
      <c r="Y15" s="20"/>
    </row>
    <row r="16" spans="1:25" x14ac:dyDescent="0.25">
      <c r="A16" s="16">
        <v>12</v>
      </c>
      <c r="B16" s="15">
        <f>(A16-7.68333+20)/24</f>
        <v>1.0131945833333333</v>
      </c>
      <c r="C16" s="14">
        <v>1.3657410000000001</v>
      </c>
      <c r="D16" s="12">
        <v>1.6762159999999999</v>
      </c>
      <c r="E16" s="12">
        <v>1.2545029999999999</v>
      </c>
      <c r="F16" s="12">
        <v>1.5570090000000001</v>
      </c>
      <c r="G16" s="14">
        <v>1.8311900000000001</v>
      </c>
      <c r="H16" s="12">
        <v>1.968394</v>
      </c>
      <c r="I16" s="12">
        <v>1.9381600000000001</v>
      </c>
      <c r="J16" s="12">
        <v>1.2273430000000001</v>
      </c>
      <c r="K16" s="12">
        <v>1.1864380000000001</v>
      </c>
      <c r="L16" s="11">
        <v>1.2197260000000001</v>
      </c>
      <c r="M16" s="13">
        <v>0.84199860000000004</v>
      </c>
      <c r="N16" s="12">
        <v>0.82244899999999999</v>
      </c>
      <c r="O16" s="12">
        <v>0.26324740000000002</v>
      </c>
      <c r="P16" s="12">
        <v>9.2121470000000004E-3</v>
      </c>
      <c r="Q16" s="11">
        <v>-4.5638810000000002E-2</v>
      </c>
      <c r="S16" s="22"/>
      <c r="T16" s="21"/>
      <c r="U16" s="20"/>
      <c r="W16" s="22"/>
      <c r="X16" s="21"/>
      <c r="Y16" s="20"/>
    </row>
    <row r="17" spans="1:25" x14ac:dyDescent="0.25">
      <c r="A17" s="16">
        <v>13</v>
      </c>
      <c r="B17" s="15">
        <f>(A17-7.68333+20)/24</f>
        <v>1.0548612500000001</v>
      </c>
      <c r="C17" s="14">
        <v>1.297272</v>
      </c>
      <c r="D17" s="12">
        <v>1.5288580000000001</v>
      </c>
      <c r="E17" s="12">
        <v>1.286422</v>
      </c>
      <c r="F17" s="12">
        <v>1.50196</v>
      </c>
      <c r="G17" s="14">
        <v>1.7910809999999999</v>
      </c>
      <c r="H17" s="12">
        <v>2.0986259999999999</v>
      </c>
      <c r="I17" s="12">
        <v>1.939397</v>
      </c>
      <c r="J17" s="12">
        <v>1.0853889999999999</v>
      </c>
      <c r="K17" s="12">
        <v>1.4665760000000001</v>
      </c>
      <c r="L17" s="11">
        <v>1.1948259999999999</v>
      </c>
      <c r="M17" s="13">
        <v>0.75358499999999995</v>
      </c>
      <c r="N17" s="12">
        <v>1.1655549999999999</v>
      </c>
      <c r="O17" s="12">
        <v>0.21049870000000001</v>
      </c>
      <c r="P17" s="12">
        <v>-1.1099349999999999E-2</v>
      </c>
      <c r="Q17" s="11">
        <v>-4.3589059999999999E-2</v>
      </c>
      <c r="S17" s="22"/>
      <c r="T17" s="21"/>
      <c r="U17" s="20"/>
      <c r="W17" s="22"/>
      <c r="X17" s="21"/>
      <c r="Y17" s="20"/>
    </row>
    <row r="18" spans="1:25" x14ac:dyDescent="0.25">
      <c r="A18" s="16">
        <v>14</v>
      </c>
      <c r="B18" s="15">
        <f>(A18-7.68333+20)/24</f>
        <v>1.0965279166666668</v>
      </c>
      <c r="C18" s="14">
        <v>0.98980979999999996</v>
      </c>
      <c r="D18" s="12">
        <v>1.6487590000000001</v>
      </c>
      <c r="E18" s="12">
        <v>1.3483830000000001</v>
      </c>
      <c r="F18" s="12">
        <v>1.4167479999999999</v>
      </c>
      <c r="G18" s="14">
        <v>1.7020249999999999</v>
      </c>
      <c r="H18" s="12">
        <v>2.0834830000000002</v>
      </c>
      <c r="I18" s="12">
        <v>2.0463499999999999</v>
      </c>
      <c r="J18" s="12">
        <v>0.94842879999999996</v>
      </c>
      <c r="K18" s="12">
        <v>0.93614070000000005</v>
      </c>
      <c r="L18" s="11">
        <v>1.1684129999999999</v>
      </c>
      <c r="M18" s="13">
        <v>0.81869919999999996</v>
      </c>
      <c r="N18" s="12">
        <v>0.73681799999999997</v>
      </c>
      <c r="O18" s="12">
        <v>0.1884015</v>
      </c>
      <c r="P18" s="12">
        <v>-1.9183909999999998E-2</v>
      </c>
      <c r="Q18" s="11">
        <v>-4.0940570000000003E-2</v>
      </c>
      <c r="S18" s="22"/>
      <c r="T18" s="21"/>
      <c r="U18" s="20"/>
      <c r="W18" s="22"/>
      <c r="X18" s="21"/>
      <c r="Y18" s="20"/>
    </row>
    <row r="19" spans="1:25" x14ac:dyDescent="0.25">
      <c r="A19" s="16">
        <v>15</v>
      </c>
      <c r="B19" s="15">
        <f>(A19-7.68333+20)/24</f>
        <v>1.1381945833333333</v>
      </c>
      <c r="C19" s="14">
        <v>0.83953509999999998</v>
      </c>
      <c r="D19" s="12">
        <v>1.561388</v>
      </c>
      <c r="E19" s="12">
        <v>1.494658</v>
      </c>
      <c r="F19" s="12">
        <v>1.4017250000000001</v>
      </c>
      <c r="G19" s="14">
        <v>1.652989</v>
      </c>
      <c r="H19" s="12">
        <v>1.5555369999999999</v>
      </c>
      <c r="I19" s="12">
        <v>1.9674130000000001</v>
      </c>
      <c r="J19" s="12">
        <v>0.59971839999999998</v>
      </c>
      <c r="K19" s="12">
        <v>0.9866028</v>
      </c>
      <c r="L19" s="11">
        <v>1.460431</v>
      </c>
      <c r="M19" s="13">
        <v>0.71674420000000005</v>
      </c>
      <c r="N19" s="12">
        <v>0.73758539999999995</v>
      </c>
      <c r="O19" s="12">
        <v>0.15828519999999999</v>
      </c>
      <c r="P19" s="12">
        <v>-6.4343159999999998E-3</v>
      </c>
      <c r="Q19" s="11">
        <v>-3.9658720000000001E-2</v>
      </c>
      <c r="S19" s="22"/>
      <c r="T19" s="21"/>
      <c r="U19" s="20"/>
      <c r="W19" s="22"/>
      <c r="X19" s="21"/>
      <c r="Y19" s="20"/>
    </row>
    <row r="20" spans="1:25" x14ac:dyDescent="0.25">
      <c r="A20" s="16">
        <v>16</v>
      </c>
      <c r="B20" s="15">
        <f>(A20-7.68333+20)/24</f>
        <v>1.1798612500000001</v>
      </c>
      <c r="C20" s="14">
        <v>1.3333410000000001</v>
      </c>
      <c r="D20" s="12">
        <v>1.710793</v>
      </c>
      <c r="E20" s="12">
        <v>1.5753619999999999</v>
      </c>
      <c r="F20" s="12">
        <v>1.520467</v>
      </c>
      <c r="G20" s="14">
        <v>1.2925930000000001</v>
      </c>
      <c r="H20" s="12">
        <v>1.2349479999999999</v>
      </c>
      <c r="I20" s="12">
        <v>1.3782289999999999</v>
      </c>
      <c r="J20" s="12">
        <v>0.54090700000000003</v>
      </c>
      <c r="K20" s="12">
        <v>1.1329</v>
      </c>
      <c r="L20" s="11">
        <v>1.0461259999999999</v>
      </c>
      <c r="M20" s="13">
        <v>0.5947924</v>
      </c>
      <c r="N20" s="12">
        <v>0.78663450000000001</v>
      </c>
      <c r="O20" s="12">
        <v>0.15894849999999999</v>
      </c>
      <c r="P20" s="12">
        <v>-2.5725640000000001E-2</v>
      </c>
      <c r="Q20" s="11">
        <v>-4.2221050000000003E-2</v>
      </c>
      <c r="S20" s="22"/>
      <c r="T20" s="21"/>
      <c r="U20" s="20"/>
      <c r="W20" s="22"/>
      <c r="X20" s="21"/>
      <c r="Y20" s="20"/>
    </row>
    <row r="21" spans="1:25" x14ac:dyDescent="0.25">
      <c r="A21" s="16">
        <v>17</v>
      </c>
      <c r="B21" s="15">
        <f>(A21-7.68333+20)/24</f>
        <v>1.2215279166666668</v>
      </c>
      <c r="C21" s="14">
        <v>1.365013</v>
      </c>
      <c r="D21" s="12">
        <v>1.6940869999999999</v>
      </c>
      <c r="E21" s="12">
        <v>1.5674969999999999</v>
      </c>
      <c r="F21" s="12">
        <v>1.295647</v>
      </c>
      <c r="G21" s="14">
        <v>0.98778489999999997</v>
      </c>
      <c r="H21" s="12">
        <v>1.4129370000000001</v>
      </c>
      <c r="I21" s="12">
        <v>1.0667310000000001</v>
      </c>
      <c r="J21" s="12">
        <v>0.60472749999999997</v>
      </c>
      <c r="K21" s="12">
        <v>1.1490340000000001</v>
      </c>
      <c r="L21" s="11">
        <v>0.90474460000000001</v>
      </c>
      <c r="M21" s="13">
        <v>0.63798250000000001</v>
      </c>
      <c r="N21" s="12">
        <v>0.77920160000000005</v>
      </c>
      <c r="O21" s="12">
        <v>0.17106499999999999</v>
      </c>
      <c r="P21" s="12">
        <v>-1.9054459999999999E-2</v>
      </c>
      <c r="Q21" s="11">
        <v>-3.689622E-2</v>
      </c>
      <c r="S21" s="22"/>
      <c r="T21" s="21"/>
      <c r="U21" s="20"/>
      <c r="W21" s="22"/>
      <c r="X21" s="21"/>
      <c r="Y21" s="20"/>
    </row>
    <row r="22" spans="1:25" ht="15.75" thickBot="1" x14ac:dyDescent="0.3">
      <c r="A22" s="16">
        <v>18</v>
      </c>
      <c r="B22" s="15">
        <f>(A22-7.68333+20)/24</f>
        <v>1.2631945833333333</v>
      </c>
      <c r="C22" s="14">
        <v>1.027061</v>
      </c>
      <c r="D22" s="12">
        <v>1.2810049999999999</v>
      </c>
      <c r="E22" s="12">
        <v>1.2399770000000001</v>
      </c>
      <c r="F22" s="12">
        <v>1.0518069999999999</v>
      </c>
      <c r="G22" s="14">
        <v>1.332239</v>
      </c>
      <c r="H22" s="12">
        <v>1.4379329999999999</v>
      </c>
      <c r="I22" s="12">
        <v>1.116968</v>
      </c>
      <c r="J22" s="12">
        <v>0.54645600000000005</v>
      </c>
      <c r="K22" s="12">
        <v>0.79556280000000001</v>
      </c>
      <c r="L22" s="11">
        <v>1.234254</v>
      </c>
      <c r="M22" s="13">
        <v>0.65767549999999997</v>
      </c>
      <c r="N22" s="12">
        <v>0.73558310000000005</v>
      </c>
      <c r="O22" s="12">
        <v>0.15696599999999999</v>
      </c>
      <c r="P22" s="12">
        <v>-7.9339340000000001E-3</v>
      </c>
      <c r="Q22" s="11">
        <v>-2.9277000000000001E-2</v>
      </c>
      <c r="S22" s="19"/>
      <c r="T22" s="18"/>
      <c r="U22" s="17"/>
      <c r="W22" s="19"/>
      <c r="X22" s="18"/>
      <c r="Y22" s="17"/>
    </row>
    <row r="23" spans="1:25" x14ac:dyDescent="0.25">
      <c r="A23" s="16">
        <v>19</v>
      </c>
      <c r="B23" s="15">
        <f>(A23-7.68333+20)/24</f>
        <v>1.3048612500000001</v>
      </c>
      <c r="C23" s="14">
        <v>0.6305906</v>
      </c>
      <c r="D23" s="12">
        <v>0.90384759999999997</v>
      </c>
      <c r="E23" s="12">
        <v>1.4563189999999999</v>
      </c>
      <c r="F23" s="12">
        <v>1.121135</v>
      </c>
      <c r="G23" s="14">
        <v>1.5206219999999999</v>
      </c>
      <c r="H23" s="12">
        <v>1.681916</v>
      </c>
      <c r="I23" s="12">
        <v>1.35053</v>
      </c>
      <c r="J23" s="12">
        <v>0.82239629999999997</v>
      </c>
      <c r="K23" s="12">
        <v>0.85161279999999995</v>
      </c>
      <c r="L23" s="11">
        <v>1.4767030000000001</v>
      </c>
      <c r="M23" s="13">
        <v>0.5796943</v>
      </c>
      <c r="N23" s="12">
        <v>0.72916349999999996</v>
      </c>
      <c r="O23" s="12">
        <v>0.15292449999999999</v>
      </c>
      <c r="P23" s="12">
        <v>-7.9429419999999997E-3</v>
      </c>
      <c r="Q23" s="11">
        <v>-3.3769260000000002E-2</v>
      </c>
    </row>
    <row r="24" spans="1:25" x14ac:dyDescent="0.25">
      <c r="A24" s="16">
        <v>20</v>
      </c>
      <c r="B24" s="15">
        <f>(A24-7.68333+20)/24</f>
        <v>1.3465279166666668</v>
      </c>
      <c r="C24" s="14">
        <v>1.1208</v>
      </c>
      <c r="D24" s="12">
        <v>1.2543489999999999</v>
      </c>
      <c r="E24" s="12">
        <v>1.298681</v>
      </c>
      <c r="F24" s="12">
        <v>1.453935</v>
      </c>
      <c r="G24" s="14">
        <v>1.395391</v>
      </c>
      <c r="H24" s="12">
        <v>1.67665</v>
      </c>
      <c r="I24" s="12">
        <v>1.808568</v>
      </c>
      <c r="J24" s="12">
        <v>0.56070160000000002</v>
      </c>
      <c r="K24" s="12">
        <v>1.15703</v>
      </c>
      <c r="L24" s="11">
        <v>1.4572560000000001</v>
      </c>
      <c r="M24" s="13">
        <v>0.62033119999999997</v>
      </c>
      <c r="N24" s="12">
        <v>0.67477469999999995</v>
      </c>
      <c r="O24" s="12">
        <v>0.15243799999999999</v>
      </c>
      <c r="P24" s="12">
        <v>-2.775975E-2</v>
      </c>
      <c r="Q24" s="11">
        <v>-4.2387639999999997E-2</v>
      </c>
    </row>
    <row r="25" spans="1:25" x14ac:dyDescent="0.25">
      <c r="A25" s="16">
        <v>22</v>
      </c>
      <c r="B25" s="15">
        <f>(A25-7.68333+20)/24</f>
        <v>1.4298612500000001</v>
      </c>
      <c r="C25" s="14">
        <v>0.74970530000000002</v>
      </c>
      <c r="D25" s="12">
        <v>0.93129300000000004</v>
      </c>
      <c r="E25" s="12">
        <v>1.2175199999999999</v>
      </c>
      <c r="F25" s="12">
        <v>1.0770679999999999</v>
      </c>
      <c r="G25" s="14">
        <v>0.81926350000000003</v>
      </c>
      <c r="H25" s="12">
        <v>1.52094</v>
      </c>
      <c r="I25" s="12">
        <v>1.030599</v>
      </c>
      <c r="J25" s="12">
        <v>0.24593039999999999</v>
      </c>
      <c r="K25" s="12">
        <v>1.2773600000000001</v>
      </c>
      <c r="L25" s="11">
        <v>0.76527889999999998</v>
      </c>
      <c r="M25" s="13">
        <v>0.58453639999999996</v>
      </c>
      <c r="N25" s="12">
        <v>0.61533340000000003</v>
      </c>
      <c r="O25" s="12">
        <v>0.17977299999999999</v>
      </c>
      <c r="P25" s="12">
        <v>-8.2963010000000007E-3</v>
      </c>
      <c r="Q25" s="11">
        <v>-2.9724130000000001E-2</v>
      </c>
    </row>
    <row r="26" spans="1:25" x14ac:dyDescent="0.25">
      <c r="A26" s="16">
        <v>23</v>
      </c>
      <c r="B26" s="15">
        <f>(A26-7.68333+20)/24</f>
        <v>1.4715279166666668</v>
      </c>
      <c r="C26" s="14">
        <v>0.89898670000000003</v>
      </c>
      <c r="D26" s="12">
        <v>1.0172289999999999</v>
      </c>
      <c r="E26" s="12">
        <v>0.92342389999999996</v>
      </c>
      <c r="F26" s="12">
        <v>0.94416679999999997</v>
      </c>
      <c r="G26" s="14">
        <v>0.94332300000000002</v>
      </c>
      <c r="H26" s="12">
        <v>1.0572429999999999</v>
      </c>
      <c r="I26" s="12">
        <v>0.99897279999999999</v>
      </c>
      <c r="J26" s="12">
        <v>0.23675669999999999</v>
      </c>
      <c r="K26" s="12">
        <v>0.84597299999999997</v>
      </c>
      <c r="L26" s="11">
        <v>0.73719049999999997</v>
      </c>
      <c r="M26" s="13">
        <v>0.50036449999999999</v>
      </c>
      <c r="N26" s="12">
        <v>0.79506920000000003</v>
      </c>
      <c r="O26" s="12">
        <v>0.1662323</v>
      </c>
      <c r="P26" s="12">
        <v>-8.5211820000000004E-3</v>
      </c>
      <c r="Q26" s="11">
        <v>-2.5324679999999999E-2</v>
      </c>
    </row>
    <row r="27" spans="1:25" x14ac:dyDescent="0.25">
      <c r="A27" s="16">
        <v>24</v>
      </c>
      <c r="B27" s="15">
        <f>(A27-7.68333+20)/24</f>
        <v>1.5131945833333333</v>
      </c>
      <c r="C27" s="14">
        <v>0.70059380000000004</v>
      </c>
      <c r="D27" s="12">
        <v>1.193889</v>
      </c>
      <c r="E27" s="12">
        <v>0.91123969999999999</v>
      </c>
      <c r="F27" s="12">
        <v>0.79794989999999999</v>
      </c>
      <c r="G27" s="14">
        <v>1.1206430000000001</v>
      </c>
      <c r="H27" s="12">
        <v>1.0254760000000001</v>
      </c>
      <c r="I27" s="12">
        <v>0.98439860000000001</v>
      </c>
      <c r="J27" s="12">
        <v>0.61156639999999995</v>
      </c>
      <c r="K27" s="12">
        <v>0.84879669999999996</v>
      </c>
      <c r="L27" s="11">
        <v>0.79010179999999997</v>
      </c>
      <c r="M27" s="13">
        <v>0.30478529999999998</v>
      </c>
      <c r="N27" s="12">
        <v>0.57899060000000002</v>
      </c>
      <c r="O27" s="12">
        <v>0.17991099999999999</v>
      </c>
      <c r="P27" s="12">
        <v>1.1665460000000001E-3</v>
      </c>
      <c r="Q27" s="11">
        <v>-1.946268E-2</v>
      </c>
    </row>
    <row r="28" spans="1:25" x14ac:dyDescent="0.25">
      <c r="A28" s="16">
        <v>25</v>
      </c>
      <c r="B28" s="15">
        <f>(A28-7.68333+20)/24</f>
        <v>1.5548612500000001</v>
      </c>
      <c r="C28" s="14">
        <v>0.77598739999999999</v>
      </c>
      <c r="D28" s="12">
        <v>0.97104539999999995</v>
      </c>
      <c r="E28" s="12">
        <v>0.82048569999999998</v>
      </c>
      <c r="F28" s="12">
        <v>0.7562989</v>
      </c>
      <c r="G28" s="14">
        <v>0.91059990000000002</v>
      </c>
      <c r="H28" s="12">
        <v>1.0039720000000001</v>
      </c>
      <c r="I28" s="12">
        <v>1.0174730000000001</v>
      </c>
      <c r="J28" s="12">
        <v>0.70547870000000001</v>
      </c>
      <c r="K28" s="12">
        <v>1.081159</v>
      </c>
      <c r="L28" s="11">
        <v>0.70873299999999995</v>
      </c>
      <c r="M28" s="13">
        <v>0.2306376</v>
      </c>
      <c r="N28" s="12">
        <v>0.826353</v>
      </c>
      <c r="O28" s="12">
        <v>0.17232939999999999</v>
      </c>
      <c r="P28" s="12">
        <v>1.2758559999999999E-3</v>
      </c>
      <c r="Q28" s="11">
        <v>-1.7196880000000001E-2</v>
      </c>
    </row>
    <row r="29" spans="1:25" x14ac:dyDescent="0.25">
      <c r="A29" s="16">
        <v>26</v>
      </c>
      <c r="B29" s="15">
        <f>(A29-7.68333+20)/24</f>
        <v>1.5965279166666668</v>
      </c>
      <c r="C29" s="14">
        <v>0.74317370000000005</v>
      </c>
      <c r="D29" s="12">
        <v>0.94346549999999996</v>
      </c>
      <c r="E29" s="12">
        <v>0.86151829999999996</v>
      </c>
      <c r="F29" s="12">
        <v>0.85025039999999996</v>
      </c>
      <c r="G29" s="14">
        <v>1.029107</v>
      </c>
      <c r="H29" s="12">
        <v>0.99694380000000005</v>
      </c>
      <c r="I29" s="12">
        <v>1.3799939999999999</v>
      </c>
      <c r="J29" s="12">
        <v>0.59190290000000001</v>
      </c>
      <c r="K29" s="12">
        <v>1.1064050000000001</v>
      </c>
      <c r="L29" s="11">
        <v>0.62090639999999997</v>
      </c>
      <c r="M29" s="13">
        <v>0.18339069999999999</v>
      </c>
      <c r="N29" s="12">
        <v>0.54736969999999996</v>
      </c>
      <c r="O29" s="12">
        <v>0.1450505</v>
      </c>
      <c r="P29" s="12">
        <v>-5.2074749999999996E-3</v>
      </c>
      <c r="Q29" s="11">
        <v>-1.9838419999999999E-2</v>
      </c>
    </row>
    <row r="30" spans="1:25" x14ac:dyDescent="0.25">
      <c r="A30" s="16">
        <v>27</v>
      </c>
      <c r="B30" s="15">
        <f>(A30-7.68333+20)/24</f>
        <v>1.6381945833333333</v>
      </c>
      <c r="C30" s="14">
        <v>1.0265709999999999</v>
      </c>
      <c r="D30" s="12">
        <v>0.93388839999999995</v>
      </c>
      <c r="E30" s="12">
        <v>0.72696130000000003</v>
      </c>
      <c r="F30" s="12">
        <v>0.92100380000000004</v>
      </c>
      <c r="G30" s="14">
        <v>1.1965969999999999</v>
      </c>
      <c r="H30" s="12">
        <v>1.685244</v>
      </c>
      <c r="I30" s="12">
        <v>1.007325</v>
      </c>
      <c r="J30" s="12">
        <v>0.43180249999999998</v>
      </c>
      <c r="K30" s="12">
        <v>0.83300660000000004</v>
      </c>
      <c r="L30" s="11">
        <v>0.62315120000000002</v>
      </c>
      <c r="M30" s="13">
        <v>0.22335050000000001</v>
      </c>
      <c r="N30" s="12">
        <v>1.0315589999999999</v>
      </c>
      <c r="O30" s="12">
        <v>0.17029050000000001</v>
      </c>
      <c r="P30" s="12">
        <v>2.7428489999999999E-3</v>
      </c>
      <c r="Q30" s="11">
        <v>-2.1867480000000002E-2</v>
      </c>
    </row>
    <row r="31" spans="1:25" x14ac:dyDescent="0.25">
      <c r="A31" s="16">
        <v>28</v>
      </c>
      <c r="B31" s="15">
        <f>(A31-7.68333+20)/24</f>
        <v>1.6798612500000001</v>
      </c>
      <c r="C31" s="14">
        <v>0.73744319999999997</v>
      </c>
      <c r="D31" s="12">
        <v>1.267612</v>
      </c>
      <c r="E31" s="12">
        <v>0.72636460000000003</v>
      </c>
      <c r="F31" s="12">
        <v>0.75890809999999997</v>
      </c>
      <c r="G31" s="14">
        <v>0.93420979999999998</v>
      </c>
      <c r="H31" s="12">
        <v>1.2840640000000001</v>
      </c>
      <c r="I31" s="12">
        <v>1.0521100000000001</v>
      </c>
      <c r="J31" s="12">
        <v>0.62373599999999996</v>
      </c>
      <c r="K31" s="12">
        <v>0.82635159999999996</v>
      </c>
      <c r="L31" s="11">
        <v>0.80678539999999999</v>
      </c>
      <c r="M31" s="13">
        <v>0.25183909999999998</v>
      </c>
      <c r="N31" s="12">
        <v>1.157143</v>
      </c>
      <c r="O31" s="12">
        <v>9.6785640000000006E-2</v>
      </c>
      <c r="P31" s="12">
        <v>-4.952026E-3</v>
      </c>
      <c r="Q31" s="11">
        <v>-1.6605709999999999E-2</v>
      </c>
    </row>
    <row r="32" spans="1:25" x14ac:dyDescent="0.25">
      <c r="A32" s="16">
        <v>29</v>
      </c>
      <c r="B32" s="15">
        <f>(A32-7.68333+20)/24</f>
        <v>1.7215279166666668</v>
      </c>
      <c r="C32" s="14">
        <v>0.76566920000000005</v>
      </c>
      <c r="D32" s="12">
        <v>0.90577549999999996</v>
      </c>
      <c r="E32" s="12">
        <v>1.0180469999999999</v>
      </c>
      <c r="F32" s="12">
        <v>0.87187519999999996</v>
      </c>
      <c r="G32" s="14">
        <v>1.2894950000000001</v>
      </c>
      <c r="H32" s="12">
        <v>1.09419</v>
      </c>
      <c r="I32" s="12">
        <v>0.94300519999999999</v>
      </c>
      <c r="J32" s="12">
        <v>0.86645139999999998</v>
      </c>
      <c r="K32" s="12">
        <v>1.0620339999999999</v>
      </c>
      <c r="L32" s="11">
        <v>0.58100960000000001</v>
      </c>
      <c r="M32" s="13">
        <v>7.4529219999999993E-2</v>
      </c>
      <c r="N32" s="12">
        <v>0.692469</v>
      </c>
      <c r="O32" s="12">
        <v>0.1725469</v>
      </c>
      <c r="P32" s="12">
        <v>-2.0134570000000001E-2</v>
      </c>
      <c r="Q32" s="11">
        <v>-2.067753E-2</v>
      </c>
    </row>
    <row r="33" spans="1:17" x14ac:dyDescent="0.25">
      <c r="A33" s="16">
        <v>30</v>
      </c>
      <c r="B33" s="15">
        <f>(A33-7.68333+20)/24</f>
        <v>1.7631945833333333</v>
      </c>
      <c r="C33" s="14">
        <v>0.81174559999999996</v>
      </c>
      <c r="D33" s="12">
        <v>1.1287929999999999</v>
      </c>
      <c r="E33" s="12">
        <v>1.159599</v>
      </c>
      <c r="F33" s="12">
        <v>1.2184299999999999</v>
      </c>
      <c r="G33" s="14">
        <v>1.317804</v>
      </c>
      <c r="H33" s="12">
        <v>1.4839</v>
      </c>
      <c r="I33" s="12">
        <v>1.478073</v>
      </c>
      <c r="J33" s="12">
        <v>0.53537900000000005</v>
      </c>
      <c r="K33" s="12">
        <v>0.8392404</v>
      </c>
      <c r="L33" s="11">
        <v>0.6757457</v>
      </c>
      <c r="M33" s="13">
        <v>0.14349239999999999</v>
      </c>
      <c r="N33" s="12">
        <v>0.93038960000000004</v>
      </c>
      <c r="O33" s="12">
        <v>8.9017070000000004E-2</v>
      </c>
      <c r="P33" s="12">
        <v>-3.3260820000000003E-2</v>
      </c>
      <c r="Q33" s="11">
        <v>-3.194114E-2</v>
      </c>
    </row>
    <row r="34" spans="1:17" x14ac:dyDescent="0.25">
      <c r="A34" s="16">
        <v>31</v>
      </c>
      <c r="B34" s="15">
        <f>(A34-7.68333+20)/24</f>
        <v>1.8048612500000001</v>
      </c>
      <c r="C34" s="14">
        <v>1.193522</v>
      </c>
      <c r="D34" s="12">
        <v>1.1629640000000001</v>
      </c>
      <c r="E34" s="12">
        <v>0.76525080000000001</v>
      </c>
      <c r="F34" s="12">
        <v>0.94961180000000001</v>
      </c>
      <c r="G34" s="14">
        <v>1.256159</v>
      </c>
      <c r="H34" s="12">
        <v>1.3612500000000001</v>
      </c>
      <c r="I34" s="12">
        <v>1.0526249999999999</v>
      </c>
      <c r="J34" s="12">
        <v>0.55084710000000003</v>
      </c>
      <c r="K34" s="12">
        <v>0.8188974</v>
      </c>
      <c r="L34" s="11">
        <v>1.0993710000000001</v>
      </c>
      <c r="M34" s="13">
        <v>0.1498351</v>
      </c>
      <c r="N34" s="12">
        <v>0.92613350000000005</v>
      </c>
      <c r="O34" s="12">
        <v>8.4091399999999997E-2</v>
      </c>
      <c r="P34" s="12">
        <v>-2.339246E-2</v>
      </c>
      <c r="Q34" s="11">
        <v>-2.3308410000000002E-2</v>
      </c>
    </row>
    <row r="35" spans="1:17" x14ac:dyDescent="0.25">
      <c r="A35" s="16">
        <v>32</v>
      </c>
      <c r="B35" s="15">
        <f>(A35-7.68333+20)/24</f>
        <v>1.8465279166666668</v>
      </c>
      <c r="C35" s="14">
        <v>1.213714</v>
      </c>
      <c r="D35" s="12">
        <v>1.4193990000000001</v>
      </c>
      <c r="E35" s="12">
        <v>1.250437</v>
      </c>
      <c r="F35" s="12">
        <v>1.2056169999999999</v>
      </c>
      <c r="G35" s="14">
        <v>1.781817</v>
      </c>
      <c r="H35" s="12">
        <v>1.810651</v>
      </c>
      <c r="I35" s="12">
        <v>1.7521549999999999</v>
      </c>
      <c r="J35" s="12">
        <v>0.93468050000000003</v>
      </c>
      <c r="K35" s="12">
        <v>1.274259</v>
      </c>
      <c r="L35" s="11">
        <v>1.530745</v>
      </c>
      <c r="M35" s="13">
        <v>0.1356214</v>
      </c>
      <c r="N35" s="12">
        <v>0.94867250000000003</v>
      </c>
      <c r="O35" s="12">
        <v>0.13856560000000001</v>
      </c>
      <c r="P35" s="12">
        <v>-3.0720419999999998E-2</v>
      </c>
      <c r="Q35" s="11">
        <v>-3.258233E-2</v>
      </c>
    </row>
    <row r="36" spans="1:17" x14ac:dyDescent="0.25">
      <c r="A36" s="16">
        <v>33</v>
      </c>
      <c r="B36" s="15">
        <f>(A36-7.68333+20)/24</f>
        <v>1.8881945833333333</v>
      </c>
      <c r="C36" s="14">
        <v>1.5894790000000001</v>
      </c>
      <c r="D36" s="12">
        <v>1.5008079999999999</v>
      </c>
      <c r="E36" s="12">
        <v>1.1022000000000001</v>
      </c>
      <c r="F36" s="12">
        <v>1.203981</v>
      </c>
      <c r="G36" s="14">
        <v>1.788473</v>
      </c>
      <c r="H36" s="12">
        <v>1.5796349999999999</v>
      </c>
      <c r="I36" s="12">
        <v>1.669562</v>
      </c>
      <c r="J36" s="12">
        <v>0.85903560000000001</v>
      </c>
      <c r="K36" s="12">
        <v>1.2012149999999999</v>
      </c>
      <c r="L36" s="11">
        <v>1.538978</v>
      </c>
      <c r="M36" s="13">
        <v>0.1920191</v>
      </c>
      <c r="N36" s="12">
        <v>1.034675</v>
      </c>
      <c r="O36" s="12">
        <v>0.11128449999999999</v>
      </c>
      <c r="P36" s="12">
        <v>-2.9430049999999999E-2</v>
      </c>
      <c r="Q36" s="11">
        <v>-3.180239E-2</v>
      </c>
    </row>
    <row r="37" spans="1:17" x14ac:dyDescent="0.25">
      <c r="A37" s="16">
        <v>34</v>
      </c>
      <c r="B37" s="15">
        <f>(A37-7.68333+20)/24</f>
        <v>1.9298612500000001</v>
      </c>
      <c r="C37" s="14">
        <v>1.6568909999999999</v>
      </c>
      <c r="D37" s="12">
        <v>1.5418369999999999</v>
      </c>
      <c r="E37" s="12">
        <v>1.413513</v>
      </c>
      <c r="F37" s="12">
        <v>1.476062</v>
      </c>
      <c r="G37" s="14">
        <v>1.857672</v>
      </c>
      <c r="H37" s="12">
        <v>1.607159</v>
      </c>
      <c r="I37" s="12">
        <v>1.8433349999999999</v>
      </c>
      <c r="J37" s="12">
        <v>0.85279360000000004</v>
      </c>
      <c r="K37" s="12">
        <v>1.1635450000000001</v>
      </c>
      <c r="L37" s="11">
        <v>1.478531</v>
      </c>
      <c r="M37" s="13">
        <v>0.1241217</v>
      </c>
      <c r="N37" s="12">
        <v>0.95268770000000003</v>
      </c>
      <c r="O37" s="12">
        <v>0.16168950000000001</v>
      </c>
      <c r="P37" s="12">
        <v>-3.7710460000000001E-2</v>
      </c>
      <c r="Q37" s="11">
        <v>-3.9022870000000001E-2</v>
      </c>
    </row>
    <row r="38" spans="1:17" x14ac:dyDescent="0.25">
      <c r="A38" s="16">
        <v>35</v>
      </c>
      <c r="B38" s="15">
        <f>(A38-7.68333+20)/24</f>
        <v>1.9715279166666668</v>
      </c>
      <c r="C38" s="14">
        <v>1.1188070000000001</v>
      </c>
      <c r="D38" s="12">
        <v>1.5572859999999999</v>
      </c>
      <c r="E38" s="12">
        <v>1.448534</v>
      </c>
      <c r="F38" s="12">
        <v>1.3234939999999999</v>
      </c>
      <c r="G38" s="14">
        <v>1.9267970000000001</v>
      </c>
      <c r="H38" s="12">
        <v>1.9970829999999999</v>
      </c>
      <c r="I38" s="12">
        <v>1.6815329999999999</v>
      </c>
      <c r="J38" s="12">
        <v>1.0417670000000001</v>
      </c>
      <c r="K38" s="12">
        <v>1.1045959999999999</v>
      </c>
      <c r="L38" s="11">
        <v>1.3426739999999999</v>
      </c>
      <c r="M38" s="13">
        <v>0.1440118</v>
      </c>
      <c r="N38" s="12">
        <v>0.99084220000000001</v>
      </c>
      <c r="O38" s="12">
        <v>0.12794269999999999</v>
      </c>
      <c r="P38" s="12">
        <v>-3.4942260000000003E-2</v>
      </c>
      <c r="Q38" s="11">
        <v>-3.784817E-2</v>
      </c>
    </row>
    <row r="39" spans="1:17" x14ac:dyDescent="0.25">
      <c r="A39" s="16">
        <v>36</v>
      </c>
      <c r="B39" s="15">
        <f>(A39-7.68333+20)/24</f>
        <v>2.0131945833333336</v>
      </c>
      <c r="C39" s="14">
        <v>1.4937549999999999</v>
      </c>
      <c r="D39" s="12">
        <v>1.5911390000000001</v>
      </c>
      <c r="E39" s="12">
        <v>1.135745</v>
      </c>
      <c r="F39" s="12">
        <v>1.516624</v>
      </c>
      <c r="G39" s="14">
        <v>1.7519899999999999</v>
      </c>
      <c r="H39" s="12">
        <v>1.4420500000000001</v>
      </c>
      <c r="I39" s="12">
        <v>1.6536200000000001</v>
      </c>
      <c r="J39" s="12">
        <v>0.80321699999999996</v>
      </c>
      <c r="K39" s="12">
        <v>1.455449</v>
      </c>
      <c r="L39" s="11">
        <v>1.0050920000000001</v>
      </c>
      <c r="M39" s="13">
        <v>0.1302883</v>
      </c>
      <c r="N39" s="12">
        <v>0.7435602</v>
      </c>
      <c r="O39" s="12">
        <v>0.1109781</v>
      </c>
      <c r="P39" s="12">
        <v>-3.9304249999999999E-2</v>
      </c>
      <c r="Q39" s="11">
        <v>-4.1518069999999997E-2</v>
      </c>
    </row>
    <row r="40" spans="1:17" x14ac:dyDescent="0.25">
      <c r="A40" s="16">
        <v>37</v>
      </c>
      <c r="B40" s="15">
        <f>(A40-7.68333+20)/24</f>
        <v>2.0548612500000001</v>
      </c>
      <c r="C40" s="14">
        <v>1.2475849999999999</v>
      </c>
      <c r="D40" s="12">
        <v>1.588606</v>
      </c>
      <c r="E40" s="12">
        <v>1.4021239999999999</v>
      </c>
      <c r="F40" s="12">
        <v>1.229724</v>
      </c>
      <c r="G40" s="14">
        <v>1.321637</v>
      </c>
      <c r="H40" s="12">
        <v>2.1174569999999999</v>
      </c>
      <c r="I40" s="12">
        <v>1.9304129999999999</v>
      </c>
      <c r="J40" s="12">
        <v>1.2239089999999999</v>
      </c>
      <c r="K40" s="12">
        <v>1.505719</v>
      </c>
      <c r="L40" s="11">
        <v>1.1739059999999999</v>
      </c>
      <c r="M40" s="13">
        <v>0.1242625</v>
      </c>
      <c r="N40" s="12">
        <v>0.67002830000000002</v>
      </c>
      <c r="O40" s="12">
        <v>8.3684939999999999E-2</v>
      </c>
      <c r="P40" s="12">
        <v>-2.9044850000000001E-2</v>
      </c>
      <c r="Q40" s="11">
        <v>-3.2085969999999998E-2</v>
      </c>
    </row>
    <row r="41" spans="1:17" x14ac:dyDescent="0.25">
      <c r="A41" s="16">
        <v>38</v>
      </c>
      <c r="B41" s="15">
        <f>(A41-7.68333+20)/24</f>
        <v>2.0965279166666666</v>
      </c>
      <c r="C41" s="14">
        <v>1.1890670000000001</v>
      </c>
      <c r="D41" s="12">
        <v>1.745517</v>
      </c>
      <c r="E41" s="12">
        <v>1.6408450000000001</v>
      </c>
      <c r="F41" s="12">
        <v>1.6638520000000001</v>
      </c>
      <c r="G41" s="14">
        <v>1.534068</v>
      </c>
      <c r="H41" s="12">
        <v>2.1060400000000001</v>
      </c>
      <c r="I41" s="12">
        <v>1.9148339999999999</v>
      </c>
      <c r="J41" s="12">
        <v>0.82996099999999995</v>
      </c>
      <c r="K41" s="12">
        <v>1.393386</v>
      </c>
      <c r="L41" s="11">
        <v>1.548146</v>
      </c>
      <c r="M41" s="13">
        <v>3.3724980000000002E-2</v>
      </c>
      <c r="N41" s="12">
        <v>0.38872950000000001</v>
      </c>
      <c r="O41" s="12">
        <v>0.1299061</v>
      </c>
      <c r="P41" s="12">
        <v>-4.3821619999999999E-2</v>
      </c>
      <c r="Q41" s="11">
        <v>-4.6864660000000002E-2</v>
      </c>
    </row>
    <row r="42" spans="1:17" x14ac:dyDescent="0.25">
      <c r="A42" s="16">
        <v>39</v>
      </c>
      <c r="B42" s="15">
        <f>(A42-7.68333+20)/24</f>
        <v>2.1381945833333336</v>
      </c>
      <c r="C42" s="14">
        <v>1.237859</v>
      </c>
      <c r="D42" s="12">
        <v>1.492874</v>
      </c>
      <c r="E42" s="12">
        <v>1.0822499999999999</v>
      </c>
      <c r="F42" s="12">
        <v>1.5054430000000001</v>
      </c>
      <c r="G42" s="14">
        <v>1.532097</v>
      </c>
      <c r="H42" s="12">
        <v>1.6761250000000001</v>
      </c>
      <c r="I42" s="12">
        <v>2.0252949999999998</v>
      </c>
      <c r="J42" s="12">
        <v>1.0945279999999999</v>
      </c>
      <c r="K42" s="12">
        <v>1.065434</v>
      </c>
      <c r="L42" s="11">
        <v>1.046697</v>
      </c>
      <c r="M42" s="13">
        <v>2.099577E-2</v>
      </c>
      <c r="N42" s="12">
        <v>0.31847629999999999</v>
      </c>
      <c r="O42" s="12">
        <v>0.11683640000000001</v>
      </c>
      <c r="P42" s="12">
        <v>-3.9405860000000001E-2</v>
      </c>
      <c r="Q42" s="11">
        <v>-4.1756469999999997E-2</v>
      </c>
    </row>
    <row r="43" spans="1:17" x14ac:dyDescent="0.25">
      <c r="A43" s="16">
        <v>40</v>
      </c>
      <c r="B43" s="15">
        <f>(A43-7.68333+20)/24</f>
        <v>2.1798612500000001</v>
      </c>
      <c r="C43" s="14">
        <v>1.596036</v>
      </c>
      <c r="D43" s="12">
        <v>1.14991</v>
      </c>
      <c r="E43" s="12">
        <v>1.2789740000000001</v>
      </c>
      <c r="F43" s="12">
        <v>1.059566</v>
      </c>
      <c r="G43" s="14">
        <v>1.7021109999999999</v>
      </c>
      <c r="H43" s="12">
        <v>1.3705560000000001</v>
      </c>
      <c r="I43" s="12">
        <v>1.943133</v>
      </c>
      <c r="J43" s="12">
        <v>0.88073610000000002</v>
      </c>
      <c r="K43" s="12">
        <v>0.92429550000000005</v>
      </c>
      <c r="L43" s="11">
        <v>1.1424609999999999</v>
      </c>
      <c r="M43" s="13">
        <v>2.100637E-2</v>
      </c>
      <c r="N43" s="12">
        <v>0.28584690000000001</v>
      </c>
      <c r="O43" s="12">
        <v>0.12061470000000001</v>
      </c>
      <c r="P43" s="12">
        <v>-2.469033E-2</v>
      </c>
      <c r="Q43" s="11">
        <v>-2.7449379999999999E-2</v>
      </c>
    </row>
    <row r="44" spans="1:17" x14ac:dyDescent="0.25">
      <c r="A44" s="16">
        <v>41</v>
      </c>
      <c r="B44" s="15">
        <f>(A44-7.68333+20)/24</f>
        <v>2.2215279166666666</v>
      </c>
      <c r="C44" s="14">
        <v>0.8809456</v>
      </c>
      <c r="D44" s="12">
        <v>1.1761760000000001</v>
      </c>
      <c r="E44" s="12">
        <v>1.469328</v>
      </c>
      <c r="F44" s="12">
        <v>1.3285819999999999</v>
      </c>
      <c r="G44" s="14">
        <v>1.076338</v>
      </c>
      <c r="H44" s="12">
        <v>1.250515</v>
      </c>
      <c r="I44" s="12">
        <v>1.6170899999999999</v>
      </c>
      <c r="J44" s="12">
        <v>1.1071299999999999</v>
      </c>
      <c r="K44" s="12">
        <v>0.86743910000000002</v>
      </c>
      <c r="L44" s="11">
        <v>1.528545</v>
      </c>
      <c r="M44" s="13">
        <v>2.5287759999999999E-2</v>
      </c>
      <c r="N44" s="12">
        <v>0.23276839999999999</v>
      </c>
      <c r="O44" s="12">
        <v>8.7101109999999995E-2</v>
      </c>
      <c r="P44" s="12">
        <v>-3.2754970000000001E-2</v>
      </c>
      <c r="Q44" s="11">
        <v>-3.6017590000000002E-2</v>
      </c>
    </row>
    <row r="45" spans="1:17" x14ac:dyDescent="0.25">
      <c r="A45" s="16">
        <v>42</v>
      </c>
      <c r="B45" s="15">
        <f>(A45-7.68333+20)/24</f>
        <v>2.2631945833333336</v>
      </c>
      <c r="C45" s="14">
        <v>0.84774179999999999</v>
      </c>
      <c r="D45" s="12">
        <v>1.5240830000000001</v>
      </c>
      <c r="E45" s="12">
        <v>1.2745029999999999</v>
      </c>
      <c r="F45" s="12">
        <v>1.0465850000000001</v>
      </c>
      <c r="G45" s="14">
        <v>1.1780649999999999</v>
      </c>
      <c r="H45" s="12">
        <v>1.4368179999999999</v>
      </c>
      <c r="I45" s="12">
        <v>1.2704930000000001</v>
      </c>
      <c r="J45" s="12">
        <v>0.98723079999999996</v>
      </c>
      <c r="K45" s="12">
        <v>0.7757193</v>
      </c>
      <c r="L45" s="11">
        <v>1.608541</v>
      </c>
      <c r="M45" s="13">
        <v>3.3692840000000002E-2</v>
      </c>
      <c r="N45" s="12">
        <v>0.2446478</v>
      </c>
      <c r="O45" s="12">
        <v>7.0934040000000004E-2</v>
      </c>
      <c r="P45" s="12">
        <v>-2.5960110000000002E-2</v>
      </c>
      <c r="Q45" s="11">
        <v>-2.6711200000000001E-2</v>
      </c>
    </row>
    <row r="46" spans="1:17" x14ac:dyDescent="0.25">
      <c r="A46" s="16">
        <v>43</v>
      </c>
      <c r="B46" s="15">
        <f>(A46-7.68333+20)/24</f>
        <v>2.3048612500000001</v>
      </c>
      <c r="C46" s="14">
        <v>1.523085</v>
      </c>
      <c r="D46" s="12">
        <v>1.401986</v>
      </c>
      <c r="E46" s="12">
        <v>1.521312</v>
      </c>
      <c r="F46" s="12">
        <v>1.6658219999999999</v>
      </c>
      <c r="G46" s="14">
        <v>1.735892</v>
      </c>
      <c r="H46" s="12">
        <v>1.8885670000000001</v>
      </c>
      <c r="I46" s="12">
        <v>1.4630620000000001</v>
      </c>
      <c r="J46" s="12">
        <v>0.49917600000000001</v>
      </c>
      <c r="K46" s="12">
        <v>0.82481910000000003</v>
      </c>
      <c r="L46" s="11">
        <v>1.362484</v>
      </c>
      <c r="M46" s="13">
        <v>2.8852659999999999E-2</v>
      </c>
      <c r="N46" s="12">
        <v>0.26545479999999999</v>
      </c>
      <c r="O46" s="12">
        <v>8.4925909999999993E-2</v>
      </c>
      <c r="P46" s="12">
        <v>-4.3875940000000002E-2</v>
      </c>
      <c r="Q46" s="11">
        <v>-4.5963539999999997E-2</v>
      </c>
    </row>
    <row r="47" spans="1:17" x14ac:dyDescent="0.25">
      <c r="A47" s="16">
        <v>44</v>
      </c>
      <c r="B47" s="15">
        <f>(A47-7.68333+20)/24</f>
        <v>2.3465279166666666</v>
      </c>
      <c r="C47" s="14">
        <v>1.049804</v>
      </c>
      <c r="D47" s="12">
        <v>1.180914</v>
      </c>
      <c r="E47" s="12">
        <v>1.036861</v>
      </c>
      <c r="F47" s="12">
        <v>1.720162</v>
      </c>
      <c r="G47" s="14">
        <v>1.576452</v>
      </c>
      <c r="H47" s="12">
        <v>1.9799629999999999</v>
      </c>
      <c r="I47" s="12">
        <v>1.300033</v>
      </c>
      <c r="J47" s="12">
        <v>0.54213639999999996</v>
      </c>
      <c r="K47" s="12">
        <v>1.2249920000000001</v>
      </c>
      <c r="L47" s="11">
        <v>0.84722980000000003</v>
      </c>
      <c r="M47" s="13">
        <v>2.0603150000000001E-2</v>
      </c>
      <c r="N47" s="12">
        <v>0.2586232</v>
      </c>
      <c r="O47" s="12">
        <v>8.1279379999999998E-2</v>
      </c>
      <c r="P47" s="12">
        <v>-4.228842E-2</v>
      </c>
      <c r="Q47" s="11">
        <v>-4.382109E-2</v>
      </c>
    </row>
    <row r="48" spans="1:17" x14ac:dyDescent="0.25">
      <c r="A48" s="16">
        <v>45</v>
      </c>
      <c r="B48" s="15">
        <f>(A48-7.68333+20)/24</f>
        <v>2.3881945833333336</v>
      </c>
      <c r="C48" s="14">
        <v>1.2141980000000001</v>
      </c>
      <c r="D48" s="12">
        <v>1.0558000000000001</v>
      </c>
      <c r="E48" s="12">
        <v>1.090984</v>
      </c>
      <c r="F48" s="12">
        <v>1.4156010000000001</v>
      </c>
      <c r="G48" s="14">
        <v>1.1051470000000001</v>
      </c>
      <c r="H48" s="12">
        <v>1.768688</v>
      </c>
      <c r="I48" s="12">
        <v>1.366994</v>
      </c>
      <c r="J48" s="12">
        <v>0.52044880000000004</v>
      </c>
      <c r="K48" s="12">
        <v>0.75921890000000003</v>
      </c>
      <c r="L48" s="11">
        <v>0.76026609999999994</v>
      </c>
      <c r="M48" s="13">
        <v>3.3242269999999997E-2</v>
      </c>
      <c r="N48" s="12">
        <v>0.3221058</v>
      </c>
      <c r="O48" s="12">
        <v>7.0944170000000001E-2</v>
      </c>
      <c r="P48" s="12">
        <v>-3.9033119999999998E-2</v>
      </c>
      <c r="Q48" s="11">
        <v>-3.8978230000000003E-2</v>
      </c>
    </row>
    <row r="49" spans="1:17" x14ac:dyDescent="0.25">
      <c r="A49" s="16">
        <v>46</v>
      </c>
      <c r="B49" s="15">
        <f>(A49-7.68333+20)/24</f>
        <v>2.4298612500000001</v>
      </c>
      <c r="C49" s="14">
        <v>0.82850179999999995</v>
      </c>
      <c r="D49" s="12">
        <v>0.91139510000000001</v>
      </c>
      <c r="E49" s="12">
        <v>0.92514410000000002</v>
      </c>
      <c r="F49" s="12">
        <v>1.0348539999999999</v>
      </c>
      <c r="G49" s="14">
        <v>0.94035290000000005</v>
      </c>
      <c r="H49" s="12">
        <v>1.537733</v>
      </c>
      <c r="I49" s="12">
        <v>1.201009</v>
      </c>
      <c r="J49" s="12">
        <v>0.9406641</v>
      </c>
      <c r="K49" s="12">
        <v>1.3786849999999999</v>
      </c>
      <c r="L49" s="11">
        <v>1.2730429999999999</v>
      </c>
      <c r="M49" s="13">
        <v>5.8648690000000003E-2</v>
      </c>
      <c r="N49" s="12">
        <v>0.48348200000000002</v>
      </c>
      <c r="O49" s="12">
        <v>0.12550549999999999</v>
      </c>
      <c r="P49" s="12">
        <v>-2.5178039999999999E-2</v>
      </c>
      <c r="Q49" s="11">
        <v>-2.751951E-2</v>
      </c>
    </row>
    <row r="50" spans="1:17" x14ac:dyDescent="0.25">
      <c r="A50" s="16">
        <v>47</v>
      </c>
      <c r="B50" s="15">
        <f>(A50-7.68333+20)/24</f>
        <v>2.4715279166666666</v>
      </c>
      <c r="C50" s="14">
        <v>0.92599710000000002</v>
      </c>
      <c r="D50" s="12">
        <v>1.0167790000000001</v>
      </c>
      <c r="E50" s="12">
        <v>0.4983706</v>
      </c>
      <c r="F50" s="12">
        <v>1.263973</v>
      </c>
      <c r="G50" s="14">
        <v>1.1750430000000001</v>
      </c>
      <c r="H50" s="12">
        <v>1.400849</v>
      </c>
      <c r="I50" s="12">
        <v>1.0216940000000001</v>
      </c>
      <c r="J50" s="12">
        <v>1.1154790000000001</v>
      </c>
      <c r="K50" s="12">
        <v>1.370635</v>
      </c>
      <c r="L50" s="11">
        <v>0.88641130000000001</v>
      </c>
      <c r="M50" s="13">
        <v>5.853796E-2</v>
      </c>
      <c r="N50" s="12">
        <v>0.45327309999999998</v>
      </c>
      <c r="O50" s="12">
        <v>0.11609800000000001</v>
      </c>
      <c r="P50" s="12">
        <v>-3.3286660000000003E-2</v>
      </c>
      <c r="Q50" s="11">
        <v>-3.5469399999999998E-2</v>
      </c>
    </row>
    <row r="51" spans="1:17" x14ac:dyDescent="0.25">
      <c r="A51" s="16">
        <v>48</v>
      </c>
      <c r="B51" s="15">
        <f>(A51-7.68333+20)/24</f>
        <v>2.5131945833333336</v>
      </c>
      <c r="C51" s="14">
        <v>0.75150609999999995</v>
      </c>
      <c r="D51" s="12">
        <v>0.795902</v>
      </c>
      <c r="E51" s="12">
        <v>0.79937550000000002</v>
      </c>
      <c r="F51" s="12">
        <v>0.90976869999999999</v>
      </c>
      <c r="G51" s="14">
        <v>0.97358619999999996</v>
      </c>
      <c r="H51" s="12">
        <v>1.209573</v>
      </c>
      <c r="I51" s="12">
        <v>1.2822119999999999</v>
      </c>
      <c r="J51" s="12">
        <v>0.82688269999999997</v>
      </c>
      <c r="K51" s="12">
        <v>0.90732789999999996</v>
      </c>
      <c r="L51" s="11">
        <v>0.82551529999999995</v>
      </c>
      <c r="M51" s="13">
        <v>2.5996709999999999E-2</v>
      </c>
      <c r="N51" s="12">
        <v>0.31338389999999999</v>
      </c>
      <c r="O51" s="12">
        <v>6.9484539999999997E-2</v>
      </c>
      <c r="P51" s="12">
        <v>-2.6259439999999998E-2</v>
      </c>
      <c r="Q51" s="11">
        <v>-2.7233830000000001E-2</v>
      </c>
    </row>
    <row r="52" spans="1:17" x14ac:dyDescent="0.25">
      <c r="A52" s="16">
        <v>49</v>
      </c>
      <c r="B52" s="15">
        <f>(A52-7.68333+20)/24</f>
        <v>2.5548612500000001</v>
      </c>
      <c r="C52" s="14">
        <v>0.90611719999999996</v>
      </c>
      <c r="D52" s="12">
        <v>0.78948249999999998</v>
      </c>
      <c r="E52" s="12">
        <v>0.89013929999999997</v>
      </c>
      <c r="F52" s="12">
        <v>0.88241740000000002</v>
      </c>
      <c r="G52" s="14">
        <v>0.85132099999999999</v>
      </c>
      <c r="H52" s="12">
        <v>1.182145</v>
      </c>
      <c r="I52" s="12">
        <v>0.96835819999999995</v>
      </c>
      <c r="J52" s="12">
        <v>0.69556450000000003</v>
      </c>
      <c r="K52" s="12">
        <v>0.86483290000000002</v>
      </c>
      <c r="L52" s="11">
        <v>0.72066379999999997</v>
      </c>
      <c r="M52" s="13">
        <v>3.06787E-2</v>
      </c>
      <c r="N52" s="12">
        <v>0.251664</v>
      </c>
      <c r="O52" s="12">
        <v>0.1165139</v>
      </c>
      <c r="P52" s="12">
        <v>-2.0229939999999998E-2</v>
      </c>
      <c r="Q52" s="11">
        <v>-2.0544929999999999E-2</v>
      </c>
    </row>
    <row r="53" spans="1:17" x14ac:dyDescent="0.25">
      <c r="A53" s="16">
        <v>50</v>
      </c>
      <c r="B53" s="15">
        <f>(A53-7.68333+20)/24</f>
        <v>2.5965279166666666</v>
      </c>
      <c r="C53" s="14">
        <v>0.92619030000000002</v>
      </c>
      <c r="D53" s="12">
        <v>1.0630550000000001</v>
      </c>
      <c r="E53" s="12">
        <v>0.76332920000000004</v>
      </c>
      <c r="F53" s="12">
        <v>0.97755720000000002</v>
      </c>
      <c r="G53" s="14">
        <v>1.167656</v>
      </c>
      <c r="H53" s="12">
        <v>1.205924</v>
      </c>
      <c r="I53" s="12">
        <v>0.95019260000000005</v>
      </c>
      <c r="J53" s="12">
        <v>0.66845469999999996</v>
      </c>
      <c r="K53" s="12">
        <v>0.72891810000000001</v>
      </c>
      <c r="L53" s="11">
        <v>0.88836499999999996</v>
      </c>
      <c r="M53" s="13">
        <v>2.032894E-2</v>
      </c>
      <c r="N53" s="12">
        <v>0.2221052</v>
      </c>
      <c r="O53" s="12">
        <v>6.249031E-2</v>
      </c>
      <c r="P53" s="12">
        <v>-2.415283E-2</v>
      </c>
      <c r="Q53" s="11">
        <v>-2.4148300000000001E-2</v>
      </c>
    </row>
    <row r="54" spans="1:17" x14ac:dyDescent="0.25">
      <c r="A54" s="16">
        <v>51</v>
      </c>
      <c r="B54" s="15">
        <f>(A54-7.68333+20)/24</f>
        <v>2.6381945833333336</v>
      </c>
      <c r="C54" s="14">
        <v>0.89169109999999996</v>
      </c>
      <c r="D54" s="12">
        <v>0.87540569999999995</v>
      </c>
      <c r="E54" s="12">
        <v>0.91918889999999998</v>
      </c>
      <c r="F54" s="12">
        <v>0.85500830000000005</v>
      </c>
      <c r="G54" s="14">
        <v>1.0576099999999999</v>
      </c>
      <c r="H54" s="12">
        <v>1.116458</v>
      </c>
      <c r="I54" s="12">
        <v>1.030886</v>
      </c>
      <c r="J54" s="12">
        <v>0.60214480000000004</v>
      </c>
      <c r="K54" s="12">
        <v>1.119737</v>
      </c>
      <c r="L54" s="11">
        <v>1.131788</v>
      </c>
      <c r="M54" s="13">
        <v>1.730402E-2</v>
      </c>
      <c r="N54" s="12">
        <v>0.19881950000000001</v>
      </c>
      <c r="O54" s="12">
        <v>7.6603000000000004E-2</v>
      </c>
      <c r="P54" s="12">
        <v>-1.765564E-2</v>
      </c>
      <c r="Q54" s="11">
        <v>-2.1344149999999999E-2</v>
      </c>
    </row>
    <row r="55" spans="1:17" x14ac:dyDescent="0.25">
      <c r="A55" s="16">
        <v>52</v>
      </c>
      <c r="B55" s="15">
        <f>(A55-7.68333+20)/24</f>
        <v>2.6798612500000001</v>
      </c>
      <c r="C55" s="14">
        <v>0.81521679999999996</v>
      </c>
      <c r="D55" s="12">
        <v>0.97380489999999997</v>
      </c>
      <c r="E55" s="12">
        <v>0.66546760000000005</v>
      </c>
      <c r="F55" s="12">
        <v>1.0218480000000001</v>
      </c>
      <c r="G55" s="14">
        <v>0.8562398</v>
      </c>
      <c r="H55" s="12">
        <v>1.229187</v>
      </c>
      <c r="I55" s="12">
        <v>0.89152399999999998</v>
      </c>
      <c r="J55" s="12">
        <v>0.87219729999999995</v>
      </c>
      <c r="K55" s="12">
        <v>0.78458950000000005</v>
      </c>
      <c r="L55" s="11">
        <v>0.7897961</v>
      </c>
      <c r="M55" s="13">
        <v>2.5408650000000001E-2</v>
      </c>
      <c r="N55" s="12">
        <v>0.1656214</v>
      </c>
      <c r="O55" s="12">
        <v>8.350842E-2</v>
      </c>
      <c r="P55" s="12">
        <v>-2.422622E-2</v>
      </c>
      <c r="Q55" s="11">
        <v>-2.6583229999999999E-2</v>
      </c>
    </row>
    <row r="56" spans="1:17" x14ac:dyDescent="0.25">
      <c r="A56" s="16">
        <v>53</v>
      </c>
      <c r="B56" s="15">
        <f>(A56-7.68333+20)/24</f>
        <v>2.7215279166666666</v>
      </c>
      <c r="C56" s="14">
        <v>1.0495840000000001</v>
      </c>
      <c r="D56" s="12">
        <v>0.90781789999999996</v>
      </c>
      <c r="E56" s="12">
        <v>0.79156269999999995</v>
      </c>
      <c r="F56" s="12">
        <v>1.0393300000000001</v>
      </c>
      <c r="G56" s="14">
        <v>1.2511410000000001</v>
      </c>
      <c r="H56" s="12">
        <v>1.2645729999999999</v>
      </c>
      <c r="I56" s="12">
        <v>1.3012030000000001</v>
      </c>
      <c r="J56" s="12">
        <v>0.98447669999999998</v>
      </c>
      <c r="K56" s="12">
        <v>0.72843590000000003</v>
      </c>
      <c r="L56" s="11">
        <v>0.74005310000000002</v>
      </c>
      <c r="M56" s="13">
        <v>6.9547860000000001E-3</v>
      </c>
      <c r="N56" s="12">
        <v>0.22279479999999999</v>
      </c>
      <c r="O56" s="12">
        <v>5.7392230000000002E-2</v>
      </c>
      <c r="P56" s="12">
        <v>-2.6427760000000002E-2</v>
      </c>
      <c r="Q56" s="11">
        <v>-2.564638E-2</v>
      </c>
    </row>
    <row r="57" spans="1:17" x14ac:dyDescent="0.25">
      <c r="A57" s="16">
        <v>54</v>
      </c>
      <c r="B57" s="15">
        <f>(A57-7.68333+20)/24</f>
        <v>2.7631945833333336</v>
      </c>
      <c r="C57" s="14">
        <v>0.99677269999999996</v>
      </c>
      <c r="D57" s="12">
        <v>0.88671990000000001</v>
      </c>
      <c r="E57" s="12">
        <v>1.063399</v>
      </c>
      <c r="F57" s="12">
        <v>0.88255059999999996</v>
      </c>
      <c r="G57" s="14">
        <v>0.93652170000000001</v>
      </c>
      <c r="H57" s="12">
        <v>1.199789</v>
      </c>
      <c r="I57" s="12">
        <v>1.1542749999999999</v>
      </c>
      <c r="J57" s="12">
        <v>0.76255910000000005</v>
      </c>
      <c r="K57" s="12">
        <v>1.0639810000000001</v>
      </c>
      <c r="L57" s="11">
        <v>1.2634749999999999</v>
      </c>
      <c r="M57" s="13">
        <v>5.6945249999999998E-3</v>
      </c>
      <c r="N57" s="12">
        <v>0.22644819999999999</v>
      </c>
      <c r="O57" s="12">
        <v>9.8882360000000002E-2</v>
      </c>
      <c r="P57" s="12">
        <v>-2.0751740000000001E-2</v>
      </c>
      <c r="Q57" s="11">
        <v>-2.3449480000000002E-2</v>
      </c>
    </row>
    <row r="58" spans="1:17" x14ac:dyDescent="0.25">
      <c r="A58" s="16">
        <v>55</v>
      </c>
      <c r="B58" s="15">
        <f>(A58-7.68333+20)/24</f>
        <v>2.8048612500000001</v>
      </c>
      <c r="C58" s="14">
        <v>0.98699179999999997</v>
      </c>
      <c r="D58" s="12">
        <v>1.1760729999999999</v>
      </c>
      <c r="E58" s="12">
        <v>0.66443269999999999</v>
      </c>
      <c r="F58" s="12">
        <v>1.1887430000000001</v>
      </c>
      <c r="G58" s="14">
        <v>1.425727</v>
      </c>
      <c r="H58" s="12">
        <v>1.538009</v>
      </c>
      <c r="I58" s="12">
        <v>1.0641719999999999</v>
      </c>
      <c r="J58" s="12">
        <v>1.106649</v>
      </c>
      <c r="K58" s="12">
        <v>0.86052810000000002</v>
      </c>
      <c r="L58" s="11">
        <v>1.041034</v>
      </c>
      <c r="M58" s="13">
        <v>6.3036660000000003E-3</v>
      </c>
      <c r="N58" s="12">
        <v>0.18258389999999999</v>
      </c>
      <c r="O58" s="12">
        <v>5.8710520000000002E-2</v>
      </c>
      <c r="P58" s="12">
        <v>-2.9902749999999999E-2</v>
      </c>
      <c r="Q58" s="11">
        <v>-3.3126030000000001E-2</v>
      </c>
    </row>
    <row r="59" spans="1:17" x14ac:dyDescent="0.25">
      <c r="A59" s="16">
        <v>56</v>
      </c>
      <c r="B59" s="15">
        <f>(A59-7.68333+20)/24</f>
        <v>2.8465279166666666</v>
      </c>
      <c r="C59" s="14">
        <v>1.729617</v>
      </c>
      <c r="D59" s="12">
        <v>1.6495709999999999</v>
      </c>
      <c r="E59" s="12">
        <v>1.2019439999999999</v>
      </c>
      <c r="F59" s="12">
        <v>1.096473</v>
      </c>
      <c r="G59" s="14">
        <v>1.62035</v>
      </c>
      <c r="H59" s="12">
        <v>1.9816069999999999</v>
      </c>
      <c r="I59" s="12">
        <v>1.5058549999999999</v>
      </c>
      <c r="J59" s="12">
        <v>1.005592</v>
      </c>
      <c r="K59" s="12">
        <v>1.1346240000000001</v>
      </c>
      <c r="L59" s="11">
        <v>0.99853939999999997</v>
      </c>
      <c r="M59" s="13">
        <v>9.5274480000000009E-3</v>
      </c>
      <c r="N59" s="12">
        <v>0.37982650000000001</v>
      </c>
      <c r="O59" s="12">
        <v>0.1149642</v>
      </c>
      <c r="P59" s="12">
        <v>-2.5383139999999998E-2</v>
      </c>
      <c r="Q59" s="11">
        <v>-2.8881520000000001E-2</v>
      </c>
    </row>
    <row r="60" spans="1:17" x14ac:dyDescent="0.25">
      <c r="A60" s="16">
        <v>57</v>
      </c>
      <c r="B60" s="15">
        <f>(A60-7.68333+20)/24</f>
        <v>2.8881945833333336</v>
      </c>
      <c r="C60" s="14">
        <v>1.103853</v>
      </c>
      <c r="D60" s="12">
        <v>1.4571069999999999</v>
      </c>
      <c r="E60" s="12">
        <v>1.2761929999999999</v>
      </c>
      <c r="F60" s="12">
        <v>1.53853</v>
      </c>
      <c r="G60" s="14">
        <v>1.769898</v>
      </c>
      <c r="H60" s="12">
        <v>1.826711</v>
      </c>
      <c r="I60" s="12">
        <v>1.378633</v>
      </c>
      <c r="J60" s="12">
        <v>1.103621</v>
      </c>
      <c r="K60" s="12">
        <v>1.3060849999999999</v>
      </c>
      <c r="L60" s="11">
        <v>1.5431360000000001</v>
      </c>
      <c r="M60" s="13">
        <v>5.5313539999999996E-3</v>
      </c>
      <c r="N60" s="12">
        <v>0.2090911</v>
      </c>
      <c r="O60" s="12">
        <v>0.17724329999999999</v>
      </c>
      <c r="P60" s="12">
        <v>-4.0325119999999999E-2</v>
      </c>
      <c r="Q60" s="11">
        <v>-4.2765629999999999E-2</v>
      </c>
    </row>
    <row r="61" spans="1:17" x14ac:dyDescent="0.25">
      <c r="A61" s="16">
        <v>58</v>
      </c>
      <c r="B61" s="15">
        <f>(A61-7.68333+20)/24</f>
        <v>2.9298612500000001</v>
      </c>
      <c r="C61" s="14">
        <v>1.594371</v>
      </c>
      <c r="D61" s="12">
        <v>1.487819</v>
      </c>
      <c r="E61" s="12">
        <v>1.285741</v>
      </c>
      <c r="F61" s="12">
        <v>1.605183</v>
      </c>
      <c r="G61" s="14">
        <v>1.7994190000000001</v>
      </c>
      <c r="H61" s="12">
        <v>1.9684330000000001</v>
      </c>
      <c r="I61" s="12">
        <v>1.6563140000000001</v>
      </c>
      <c r="J61" s="12">
        <v>1.1980470000000001</v>
      </c>
      <c r="K61" s="12">
        <v>1.397751</v>
      </c>
      <c r="L61" s="11">
        <v>1.0668249999999999</v>
      </c>
      <c r="M61" s="13">
        <v>7.4205410000000001E-3</v>
      </c>
      <c r="N61" s="12">
        <v>0.41919719999999999</v>
      </c>
      <c r="O61" s="12">
        <v>0.1191579</v>
      </c>
      <c r="P61" s="12">
        <v>-4.2350440000000003E-2</v>
      </c>
      <c r="Q61" s="11">
        <v>-4.590172E-2</v>
      </c>
    </row>
    <row r="62" spans="1:17" x14ac:dyDescent="0.25">
      <c r="A62" s="16">
        <v>59</v>
      </c>
      <c r="B62" s="15">
        <f>(A62-7.68333+20)/24</f>
        <v>2.9715279166666666</v>
      </c>
      <c r="C62" s="14">
        <v>1.079456</v>
      </c>
      <c r="D62" s="12">
        <v>1.6402060000000001</v>
      </c>
      <c r="E62" s="12">
        <v>1.1943379999999999</v>
      </c>
      <c r="F62" s="12">
        <v>1.296435</v>
      </c>
      <c r="G62" s="14">
        <v>1.8222780000000001</v>
      </c>
      <c r="H62" s="12">
        <v>1.8429949999999999</v>
      </c>
      <c r="I62" s="12">
        <v>1.558101</v>
      </c>
      <c r="J62" s="12">
        <v>1.1556740000000001</v>
      </c>
      <c r="K62" s="12">
        <v>1.0373600000000001</v>
      </c>
      <c r="L62" s="11">
        <v>1.1472249999999999</v>
      </c>
      <c r="M62" s="13">
        <v>5.2133570000000001E-3</v>
      </c>
      <c r="N62" s="12">
        <v>0.1955712</v>
      </c>
      <c r="O62" s="12">
        <v>8.3322569999999999E-2</v>
      </c>
      <c r="P62" s="12">
        <v>-3.6274279999999999E-2</v>
      </c>
      <c r="Q62" s="11">
        <v>-3.7105239999999998E-2</v>
      </c>
    </row>
    <row r="63" spans="1:17" x14ac:dyDescent="0.25">
      <c r="A63" s="16">
        <v>60</v>
      </c>
      <c r="B63" s="15">
        <f>(A63-7.68333+20)/24</f>
        <v>3.0131945833333336</v>
      </c>
      <c r="C63" s="14">
        <v>1.6340159999999999</v>
      </c>
      <c r="D63" s="12">
        <v>1.6799550000000001</v>
      </c>
      <c r="E63" s="12">
        <v>1.424725</v>
      </c>
      <c r="F63" s="12">
        <v>1.6358680000000001</v>
      </c>
      <c r="G63" s="14">
        <v>1.830792</v>
      </c>
      <c r="H63" s="12">
        <v>2.0313530000000002</v>
      </c>
      <c r="I63" s="12">
        <v>2.0237419999999999</v>
      </c>
      <c r="J63" s="12">
        <v>1.074802</v>
      </c>
      <c r="K63" s="12">
        <v>1.286904</v>
      </c>
      <c r="L63" s="11">
        <v>1.6406019999999999</v>
      </c>
      <c r="M63" s="13">
        <v>4.1009260000000004E-3</v>
      </c>
      <c r="N63" s="12">
        <v>0.43274210000000002</v>
      </c>
      <c r="O63" s="12">
        <v>0.1065929</v>
      </c>
      <c r="P63" s="12">
        <v>-4.5014119999999998E-2</v>
      </c>
      <c r="Q63" s="11">
        <v>-4.6424609999999998E-2</v>
      </c>
    </row>
    <row r="64" spans="1:17" x14ac:dyDescent="0.25">
      <c r="A64" s="16">
        <v>61</v>
      </c>
      <c r="B64" s="15">
        <f>(A64-7.68333+20)/24</f>
        <v>3.0548612500000001</v>
      </c>
      <c r="C64" s="14">
        <v>1.561804</v>
      </c>
      <c r="D64" s="12">
        <v>1.672148</v>
      </c>
      <c r="E64" s="12">
        <v>1.411672</v>
      </c>
      <c r="F64" s="12">
        <v>1.3833569999999999</v>
      </c>
      <c r="G64" s="14">
        <v>1.7338819999999999</v>
      </c>
      <c r="H64" s="12">
        <v>2.1879650000000002</v>
      </c>
      <c r="I64" s="12">
        <v>2.0185759999999999</v>
      </c>
      <c r="J64" s="12">
        <v>1.248094</v>
      </c>
      <c r="K64" s="12">
        <v>1.447838</v>
      </c>
      <c r="L64" s="11">
        <v>0.91147659999999997</v>
      </c>
      <c r="M64" s="13">
        <v>7.250818E-3</v>
      </c>
      <c r="N64" s="12">
        <v>0.33399499999999999</v>
      </c>
      <c r="O64" s="12">
        <v>6.6862950000000004E-2</v>
      </c>
      <c r="P64" s="12">
        <v>-3.3823909999999999E-2</v>
      </c>
      <c r="Q64" s="11">
        <v>-3.9162370000000002E-2</v>
      </c>
    </row>
    <row r="65" spans="1:17" x14ac:dyDescent="0.25">
      <c r="A65" s="16">
        <v>62</v>
      </c>
      <c r="B65" s="15">
        <f>(A65-7.68333+20)/24</f>
        <v>3.0965279166666666</v>
      </c>
      <c r="C65" s="14">
        <v>1.040049</v>
      </c>
      <c r="D65" s="12">
        <v>1.8853009999999999</v>
      </c>
      <c r="E65" s="12">
        <v>1.283631</v>
      </c>
      <c r="F65" s="12">
        <v>1.5157499999999999</v>
      </c>
      <c r="G65" s="14">
        <v>1.2090110000000001</v>
      </c>
      <c r="H65" s="12">
        <v>2.0374110000000001</v>
      </c>
      <c r="I65" s="12">
        <v>1.7411730000000001</v>
      </c>
      <c r="J65" s="12">
        <v>1.0217970000000001</v>
      </c>
      <c r="K65" s="12">
        <v>1.4325969999999999</v>
      </c>
      <c r="L65" s="11">
        <v>1.2375400000000001</v>
      </c>
      <c r="M65" s="13">
        <v>4.9928439999999998E-3</v>
      </c>
      <c r="N65" s="12">
        <v>0.1499479</v>
      </c>
      <c r="O65" s="12">
        <v>0.1184012</v>
      </c>
      <c r="P65" s="12">
        <v>-3.7866440000000001E-2</v>
      </c>
      <c r="Q65" s="11">
        <v>-4.1880059999999997E-2</v>
      </c>
    </row>
    <row r="66" spans="1:17" x14ac:dyDescent="0.25">
      <c r="A66" s="16">
        <v>63</v>
      </c>
      <c r="B66" s="15">
        <f>(A66-7.68333+20)/24</f>
        <v>3.1381945833333336</v>
      </c>
      <c r="C66" s="14">
        <v>1.188528</v>
      </c>
      <c r="D66" s="12">
        <v>1.5727720000000001</v>
      </c>
      <c r="E66" s="12">
        <v>1.5374110000000001</v>
      </c>
      <c r="F66" s="12">
        <v>1.520378</v>
      </c>
      <c r="G66" s="14">
        <v>1.157856</v>
      </c>
      <c r="H66" s="12">
        <v>1.9027689999999999</v>
      </c>
      <c r="I66" s="12">
        <v>2.064505</v>
      </c>
      <c r="J66" s="12">
        <v>0.86742589999999997</v>
      </c>
      <c r="K66" s="12">
        <v>1.059402</v>
      </c>
      <c r="L66" s="11">
        <v>1.628925</v>
      </c>
      <c r="M66" s="13">
        <v>4.2700020000000002E-3</v>
      </c>
      <c r="N66" s="12">
        <v>0.2048374</v>
      </c>
      <c r="O66" s="12">
        <v>9.5934640000000002E-2</v>
      </c>
      <c r="P66" s="12">
        <v>-3.8085809999999998E-2</v>
      </c>
      <c r="Q66" s="11">
        <v>-4.0127870000000003E-2</v>
      </c>
    </row>
    <row r="67" spans="1:17" x14ac:dyDescent="0.25">
      <c r="A67" s="16">
        <v>64</v>
      </c>
      <c r="B67" s="15">
        <f>(A67-7.68333+20)/24</f>
        <v>3.1798612500000001</v>
      </c>
      <c r="C67" s="14">
        <v>1.7728120000000001</v>
      </c>
      <c r="D67" s="12">
        <v>1.261182</v>
      </c>
      <c r="E67" s="12">
        <v>1.7281280000000001</v>
      </c>
      <c r="F67" s="12">
        <v>1.0542929999999999</v>
      </c>
      <c r="G67" s="14">
        <v>1.518767</v>
      </c>
      <c r="H67" s="12">
        <v>1.4643999999999999</v>
      </c>
      <c r="I67" s="12">
        <v>2.010532</v>
      </c>
      <c r="J67" s="12">
        <v>1.280073</v>
      </c>
      <c r="K67" s="12">
        <v>0.88522480000000003</v>
      </c>
      <c r="L67" s="11">
        <v>1.722939</v>
      </c>
      <c r="M67" s="13">
        <v>6.4159710000000003E-3</v>
      </c>
      <c r="N67" s="12">
        <v>0.4925137</v>
      </c>
      <c r="O67" s="12">
        <v>9.7605479999999994E-2</v>
      </c>
      <c r="P67" s="12">
        <v>-2.8600799999999999E-2</v>
      </c>
      <c r="Q67" s="11">
        <v>-3.0774240000000001E-2</v>
      </c>
    </row>
    <row r="68" spans="1:17" x14ac:dyDescent="0.25">
      <c r="A68" s="16">
        <v>65</v>
      </c>
      <c r="B68" s="15">
        <f>(A68-7.68333+20)/24</f>
        <v>3.2215279166666666</v>
      </c>
      <c r="C68" s="14">
        <v>1.288988</v>
      </c>
      <c r="D68" s="12">
        <v>1.583636</v>
      </c>
      <c r="E68" s="12">
        <v>1.244075</v>
      </c>
      <c r="F68" s="12">
        <v>1.0542419999999999</v>
      </c>
      <c r="G68" s="14">
        <v>1.755976</v>
      </c>
      <c r="H68" s="12">
        <v>1.3317540000000001</v>
      </c>
      <c r="I68" s="12">
        <v>1.5340659999999999</v>
      </c>
      <c r="J68" s="12">
        <v>0.99904780000000004</v>
      </c>
      <c r="K68" s="12">
        <v>0.80157509999999998</v>
      </c>
      <c r="L68" s="11">
        <v>1.2444789999999999</v>
      </c>
      <c r="M68" s="13">
        <v>4.1644220000000001E-3</v>
      </c>
      <c r="N68" s="12">
        <v>0.32675490000000001</v>
      </c>
      <c r="O68" s="12">
        <v>8.6230139999999997E-2</v>
      </c>
      <c r="P68" s="12">
        <v>-2.7652670000000001E-2</v>
      </c>
      <c r="Q68" s="11">
        <v>-2.9535189999999999E-2</v>
      </c>
    </row>
    <row r="69" spans="1:17" x14ac:dyDescent="0.25">
      <c r="A69" s="16">
        <v>66</v>
      </c>
      <c r="B69" s="15">
        <f>(A69-7.68333+20)/24</f>
        <v>3.2631945833333336</v>
      </c>
      <c r="C69" s="14">
        <v>0.97784159999999998</v>
      </c>
      <c r="D69" s="12">
        <v>1.6001460000000001</v>
      </c>
      <c r="E69" s="12">
        <v>1.070913</v>
      </c>
      <c r="F69" s="12">
        <v>1.241395</v>
      </c>
      <c r="G69" s="14">
        <v>1.6581630000000001</v>
      </c>
      <c r="H69" s="12">
        <v>1.3475440000000001</v>
      </c>
      <c r="I69" s="12">
        <v>1.22549</v>
      </c>
      <c r="J69" s="12">
        <v>0.93313000000000001</v>
      </c>
      <c r="K69" s="12">
        <v>0.82926580000000005</v>
      </c>
      <c r="L69" s="11">
        <v>1.0031380000000001</v>
      </c>
      <c r="M69" s="13">
        <v>5.8544399999999998E-3</v>
      </c>
      <c r="N69" s="12">
        <v>8.4078799999999995E-2</v>
      </c>
      <c r="O69" s="12">
        <v>0.14571809999999999</v>
      </c>
      <c r="P69" s="12">
        <v>-3.0010709999999999E-2</v>
      </c>
      <c r="Q69" s="11">
        <v>-3.265726E-2</v>
      </c>
    </row>
    <row r="70" spans="1:17" x14ac:dyDescent="0.25">
      <c r="A70" s="16">
        <v>67</v>
      </c>
      <c r="B70" s="15">
        <f>(A70-7.68333+20)/24</f>
        <v>3.3048612500000001</v>
      </c>
      <c r="C70" s="14">
        <v>0.97259689999999999</v>
      </c>
      <c r="D70" s="12">
        <v>1.046195</v>
      </c>
      <c r="E70" s="12">
        <v>1.4318310000000001</v>
      </c>
      <c r="F70" s="12">
        <v>1.6691370000000001</v>
      </c>
      <c r="G70" s="14">
        <v>1.4685680000000001</v>
      </c>
      <c r="H70" s="12">
        <v>1.923459</v>
      </c>
      <c r="I70" s="12">
        <v>1.4410559999999999</v>
      </c>
      <c r="J70" s="12">
        <v>1.1925570000000001</v>
      </c>
      <c r="K70" s="12">
        <v>0.80741850000000004</v>
      </c>
      <c r="L70" s="11">
        <v>0.91133799999999998</v>
      </c>
      <c r="M70" s="13">
        <v>3.0358870000000001E-3</v>
      </c>
      <c r="N70" s="12">
        <v>0.15641730000000001</v>
      </c>
      <c r="O70" s="12">
        <v>0.11580989999999999</v>
      </c>
      <c r="P70" s="12">
        <v>-4.4929219999999999E-2</v>
      </c>
      <c r="Q70" s="11">
        <v>-4.6016700000000001E-2</v>
      </c>
    </row>
    <row r="71" spans="1:17" x14ac:dyDescent="0.25">
      <c r="A71" s="16">
        <v>68</v>
      </c>
      <c r="B71" s="15">
        <f>(A71-7.68333+20)/24</f>
        <v>3.3465279166666666</v>
      </c>
      <c r="C71" s="14">
        <v>1.339442</v>
      </c>
      <c r="D71" s="12">
        <v>1.0932010000000001</v>
      </c>
      <c r="E71" s="12">
        <v>1.343607</v>
      </c>
      <c r="F71" s="12">
        <v>1.5680460000000001</v>
      </c>
      <c r="G71" s="14">
        <v>1.1473120000000001</v>
      </c>
      <c r="H71" s="12">
        <v>1.841504</v>
      </c>
      <c r="I71" s="12">
        <v>1.5867199999999999</v>
      </c>
      <c r="J71" s="12">
        <v>0.88871929999999999</v>
      </c>
      <c r="K71" s="12">
        <v>1.315242</v>
      </c>
      <c r="L71" s="11">
        <v>1.0449090000000001</v>
      </c>
      <c r="M71" s="13">
        <v>5.5421170000000001E-3</v>
      </c>
      <c r="N71" s="12">
        <v>0.25948739999999998</v>
      </c>
      <c r="O71" s="12">
        <v>0.1191247</v>
      </c>
      <c r="P71" s="12">
        <v>-3.8841220000000003E-2</v>
      </c>
      <c r="Q71" s="11">
        <v>-4.2242889999999998E-2</v>
      </c>
    </row>
    <row r="72" spans="1:17" x14ac:dyDescent="0.25">
      <c r="A72" s="16">
        <v>69</v>
      </c>
      <c r="B72" s="15">
        <f>(A72-7.68333+20)/24</f>
        <v>3.3881945833333336</v>
      </c>
      <c r="C72" s="14">
        <v>1.199543</v>
      </c>
      <c r="D72" s="12">
        <v>0.91684140000000003</v>
      </c>
      <c r="E72" s="12">
        <v>1.6982539999999999</v>
      </c>
      <c r="F72" s="12">
        <v>1.565974</v>
      </c>
      <c r="G72" s="14">
        <v>1.051032</v>
      </c>
      <c r="H72" s="12">
        <v>1.2563040000000001</v>
      </c>
      <c r="I72" s="12">
        <v>1.0695809999999999</v>
      </c>
      <c r="J72" s="12">
        <v>1.053496</v>
      </c>
      <c r="K72" s="12">
        <v>1.1426529999999999</v>
      </c>
      <c r="L72" s="11">
        <v>1.547129</v>
      </c>
      <c r="M72" s="13">
        <v>6.2690430000000002E-3</v>
      </c>
      <c r="N72" s="12">
        <v>0.20372190000000001</v>
      </c>
      <c r="O72" s="12">
        <v>9.7987060000000001E-2</v>
      </c>
      <c r="P72" s="12">
        <v>-4.2581250000000001E-2</v>
      </c>
      <c r="Q72" s="11">
        <v>-4.3977469999999998E-2</v>
      </c>
    </row>
    <row r="73" spans="1:17" x14ac:dyDescent="0.25">
      <c r="A73" s="16">
        <v>70</v>
      </c>
      <c r="B73" s="15">
        <f>(A73-7.68333+20)/24</f>
        <v>3.4298612500000001</v>
      </c>
      <c r="C73" s="14">
        <v>1.1050139999999999</v>
      </c>
      <c r="D73" s="12">
        <v>1.1099330000000001</v>
      </c>
      <c r="E73" s="12">
        <v>1.128757</v>
      </c>
      <c r="F73" s="12">
        <v>1.0906340000000001</v>
      </c>
      <c r="G73" s="14">
        <v>1.0219119999999999</v>
      </c>
      <c r="H73" s="12">
        <v>1.1520220000000001</v>
      </c>
      <c r="I73" s="12">
        <v>1.0654399999999999</v>
      </c>
      <c r="J73" s="12">
        <v>1.3454219999999999</v>
      </c>
      <c r="K73" s="12">
        <v>1.0070870000000001</v>
      </c>
      <c r="L73" s="11">
        <v>1.367974</v>
      </c>
      <c r="M73" s="13">
        <v>5.4282970000000003E-3</v>
      </c>
      <c r="N73" s="12">
        <v>0.18905040000000001</v>
      </c>
      <c r="O73" s="12">
        <v>0.14329610000000001</v>
      </c>
      <c r="P73" s="12">
        <v>-2.8375999999999998E-2</v>
      </c>
      <c r="Q73" s="11">
        <v>-3.0182480000000001E-2</v>
      </c>
    </row>
    <row r="74" spans="1:17" x14ac:dyDescent="0.25">
      <c r="A74" s="16">
        <v>71</v>
      </c>
      <c r="B74" s="15">
        <f>(A74-7.68333+20)/24</f>
        <v>3.4715279166666666</v>
      </c>
      <c r="C74" s="14">
        <v>1.0100210000000001</v>
      </c>
      <c r="D74" s="12">
        <v>0.83926780000000001</v>
      </c>
      <c r="E74" s="12">
        <v>1.4666760000000001</v>
      </c>
      <c r="F74" s="12">
        <v>1.050295</v>
      </c>
      <c r="G74" s="14">
        <v>0.9118309</v>
      </c>
      <c r="H74" s="12">
        <v>1.03243</v>
      </c>
      <c r="I74" s="12">
        <v>0.95244309999999999</v>
      </c>
      <c r="J74" s="12">
        <v>0.82080869999999995</v>
      </c>
      <c r="K74" s="12">
        <v>1.3213779999999999</v>
      </c>
      <c r="L74" s="11">
        <v>1.01416</v>
      </c>
      <c r="M74" s="13">
        <v>8.0928360000000008E-3</v>
      </c>
      <c r="N74" s="12">
        <v>0.18072440000000001</v>
      </c>
      <c r="O74" s="12">
        <v>0.12670129999999999</v>
      </c>
      <c r="P74" s="12">
        <v>-2.5598039999999999E-2</v>
      </c>
      <c r="Q74" s="11">
        <v>-2.6773310000000002E-2</v>
      </c>
    </row>
    <row r="75" spans="1:17" x14ac:dyDescent="0.25">
      <c r="A75" s="16">
        <v>72</v>
      </c>
      <c r="B75" s="15">
        <f>(A75-7.68333+20)/24</f>
        <v>3.5131945833333336</v>
      </c>
      <c r="C75" s="14">
        <v>1.007873</v>
      </c>
      <c r="D75" s="12">
        <v>1.082325</v>
      </c>
      <c r="E75" s="12">
        <v>1.0636410000000001</v>
      </c>
      <c r="F75" s="12">
        <v>0.98094619999999999</v>
      </c>
      <c r="G75" s="14">
        <v>0.91983490000000001</v>
      </c>
      <c r="H75" s="12">
        <v>1.436917</v>
      </c>
      <c r="I75" s="12">
        <v>0.94508519999999996</v>
      </c>
      <c r="J75" s="12">
        <v>0.80012689999999997</v>
      </c>
      <c r="K75" s="12">
        <v>1.1657409999999999</v>
      </c>
      <c r="L75" s="11">
        <v>0.90037330000000004</v>
      </c>
      <c r="M75" s="13">
        <v>6.9245330000000001E-3</v>
      </c>
      <c r="N75" s="12">
        <v>0.1531623</v>
      </c>
      <c r="O75" s="12">
        <v>0.1329987</v>
      </c>
      <c r="P75" s="12">
        <v>-2.6210669999999998E-2</v>
      </c>
      <c r="Q75" s="11">
        <v>-2.6843260000000001E-2</v>
      </c>
    </row>
    <row r="76" spans="1:17" x14ac:dyDescent="0.25">
      <c r="A76" s="16">
        <v>73</v>
      </c>
      <c r="B76" s="15">
        <f>(A76-7.68333+20)/24</f>
        <v>3.5548612500000001</v>
      </c>
      <c r="C76" s="14">
        <v>0.88275060000000005</v>
      </c>
      <c r="D76" s="12">
        <v>0.90298160000000005</v>
      </c>
      <c r="E76" s="12">
        <v>1.0834900000000001</v>
      </c>
      <c r="F76" s="12">
        <v>0.8636954</v>
      </c>
      <c r="G76" s="14">
        <v>0.884293</v>
      </c>
      <c r="H76" s="12">
        <v>1.1886479999999999</v>
      </c>
      <c r="I76" s="12">
        <v>0.92742360000000001</v>
      </c>
      <c r="J76" s="12">
        <v>1.002764</v>
      </c>
      <c r="K76" s="12">
        <v>0.7828946</v>
      </c>
      <c r="L76" s="11">
        <v>1.2430270000000001</v>
      </c>
      <c r="M76" s="13">
        <v>8.0101080000000002E-3</v>
      </c>
      <c r="N76" s="12">
        <v>0.203238</v>
      </c>
      <c r="O76" s="12">
        <v>9.7212140000000002E-2</v>
      </c>
      <c r="P76" s="12">
        <v>-2.3225139999999998E-2</v>
      </c>
      <c r="Q76" s="11">
        <v>-2.397355E-2</v>
      </c>
    </row>
    <row r="77" spans="1:17" x14ac:dyDescent="0.25">
      <c r="A77" s="16">
        <v>74</v>
      </c>
      <c r="B77" s="15">
        <f>(A77-7.68333+20)/24</f>
        <v>3.5965279166666666</v>
      </c>
      <c r="C77" s="14">
        <v>0.9117246</v>
      </c>
      <c r="D77" s="12">
        <v>1.1263099999999999</v>
      </c>
      <c r="E77" s="12">
        <v>0.96719279999999996</v>
      </c>
      <c r="F77" s="12">
        <v>0.95871930000000005</v>
      </c>
      <c r="G77" s="14">
        <v>1.092147</v>
      </c>
      <c r="H77" s="12">
        <v>0.97780219999999995</v>
      </c>
      <c r="I77" s="12">
        <v>0.97056699999999996</v>
      </c>
      <c r="J77" s="12">
        <v>0.6840311</v>
      </c>
      <c r="K77" s="12">
        <v>0.81288099999999996</v>
      </c>
      <c r="L77" s="11">
        <v>0.80007459999999997</v>
      </c>
      <c r="M77" s="13">
        <v>7.7826190000000002E-3</v>
      </c>
      <c r="N77" s="12">
        <v>0.16825329999999999</v>
      </c>
      <c r="O77" s="12">
        <v>0.1030515</v>
      </c>
      <c r="P77" s="12">
        <v>-2.4128230000000001E-2</v>
      </c>
      <c r="Q77" s="11">
        <v>-2.433053E-2</v>
      </c>
    </row>
    <row r="78" spans="1:17" x14ac:dyDescent="0.25">
      <c r="A78" s="16">
        <v>75</v>
      </c>
      <c r="B78" s="15">
        <f>(A78-7.68333+20)/24</f>
        <v>3.6381945833333336</v>
      </c>
      <c r="C78" s="14">
        <v>1.339294</v>
      </c>
      <c r="D78" s="12">
        <v>0.96164749999999999</v>
      </c>
      <c r="E78" s="12">
        <v>0.93702419999999997</v>
      </c>
      <c r="F78" s="12">
        <v>0.9854792</v>
      </c>
      <c r="G78" s="14">
        <v>0.84074519999999997</v>
      </c>
      <c r="H78" s="12">
        <v>1.184148</v>
      </c>
      <c r="I78" s="12">
        <v>1.407643</v>
      </c>
      <c r="J78" s="12">
        <v>0.69581309999999996</v>
      </c>
      <c r="K78" s="12">
        <v>0.7062756</v>
      </c>
      <c r="L78" s="11">
        <v>0.8212332</v>
      </c>
      <c r="M78" s="13">
        <v>9.3208019999999996E-3</v>
      </c>
      <c r="N78" s="12">
        <v>0.25700020000000001</v>
      </c>
      <c r="O78" s="12">
        <v>8.6432300000000004E-2</v>
      </c>
      <c r="P78" s="12">
        <v>-2.3965770000000001E-2</v>
      </c>
      <c r="Q78" s="11">
        <v>-2.5600560000000001E-2</v>
      </c>
    </row>
    <row r="79" spans="1:17" x14ac:dyDescent="0.25">
      <c r="A79" s="16">
        <v>76</v>
      </c>
      <c r="B79" s="15">
        <f>(A79-7.68333+20)/24</f>
        <v>3.6798612500000001</v>
      </c>
      <c r="C79" s="14">
        <v>1.0957319999999999</v>
      </c>
      <c r="D79" s="12">
        <v>1.208161</v>
      </c>
      <c r="E79" s="12">
        <v>0.87055329999999997</v>
      </c>
      <c r="F79" s="12">
        <v>0.81161349999999999</v>
      </c>
      <c r="G79" s="14">
        <v>1.2060219999999999</v>
      </c>
      <c r="H79" s="12">
        <v>1.26999</v>
      </c>
      <c r="I79" s="12">
        <v>1.1361600000000001</v>
      </c>
      <c r="J79" s="12">
        <v>0.65337029999999996</v>
      </c>
      <c r="K79" s="12">
        <v>1.083094</v>
      </c>
      <c r="L79" s="11">
        <v>0.78557250000000001</v>
      </c>
      <c r="M79" s="13">
        <v>8.4814360000000002E-3</v>
      </c>
      <c r="N79" s="12">
        <v>0.2192595</v>
      </c>
      <c r="O79" s="12">
        <v>0.16239690000000001</v>
      </c>
      <c r="P79" s="12">
        <v>-1.9747250000000001E-2</v>
      </c>
      <c r="Q79" s="11">
        <v>-2.0787340000000001E-2</v>
      </c>
    </row>
    <row r="80" spans="1:17" x14ac:dyDescent="0.25">
      <c r="A80" s="16">
        <v>77</v>
      </c>
      <c r="B80" s="15">
        <f>(A80-7.68333+20)/24</f>
        <v>3.7215279166666666</v>
      </c>
      <c r="C80" s="14">
        <v>0.96998410000000002</v>
      </c>
      <c r="D80" s="12">
        <v>1.210369</v>
      </c>
      <c r="E80" s="12">
        <v>1.031245</v>
      </c>
      <c r="F80" s="12">
        <v>1.0216769999999999</v>
      </c>
      <c r="G80" s="14">
        <v>1.062222</v>
      </c>
      <c r="H80" s="12">
        <v>1.0720069999999999</v>
      </c>
      <c r="I80" s="12">
        <v>0.92644170000000003</v>
      </c>
      <c r="J80" s="12">
        <v>1.1954400000000001</v>
      </c>
      <c r="K80" s="12">
        <v>0.77547670000000002</v>
      </c>
      <c r="L80" s="11">
        <v>0.87896929999999995</v>
      </c>
      <c r="M80" s="13">
        <v>9.6197350000000008E-3</v>
      </c>
      <c r="N80" s="12">
        <v>0.13545840000000001</v>
      </c>
      <c r="O80" s="12">
        <v>0.1463293</v>
      </c>
      <c r="P80" s="12">
        <v>-2.8610839999999998E-2</v>
      </c>
      <c r="Q80" s="11">
        <v>-2.88291E-2</v>
      </c>
    </row>
    <row r="81" spans="1:17" x14ac:dyDescent="0.25">
      <c r="A81" s="16">
        <v>78</v>
      </c>
      <c r="B81" s="15">
        <f>(A81-7.68333+20)/24</f>
        <v>3.7631945833333336</v>
      </c>
      <c r="C81" s="14">
        <v>0.97515719999999995</v>
      </c>
      <c r="D81" s="12">
        <v>1.360242</v>
      </c>
      <c r="E81" s="12">
        <v>0.90007789999999999</v>
      </c>
      <c r="F81" s="12">
        <v>1.0126440000000001</v>
      </c>
      <c r="G81" s="14">
        <v>1.15239</v>
      </c>
      <c r="H81" s="12">
        <v>1.4555419999999999</v>
      </c>
      <c r="I81" s="12">
        <v>0.95271510000000004</v>
      </c>
      <c r="J81" s="12">
        <v>0.89180530000000002</v>
      </c>
      <c r="K81" s="12">
        <v>0.71408729999999998</v>
      </c>
      <c r="L81" s="11">
        <v>1.525773</v>
      </c>
      <c r="M81" s="13">
        <v>7.2920709999999998E-3</v>
      </c>
      <c r="N81" s="12">
        <v>0.17589070000000001</v>
      </c>
      <c r="O81" s="12">
        <v>0.1168497</v>
      </c>
      <c r="P81" s="12">
        <v>-2.5379949999999998E-2</v>
      </c>
      <c r="Q81" s="11">
        <v>-2.4904869999999999E-2</v>
      </c>
    </row>
    <row r="82" spans="1:17" x14ac:dyDescent="0.25">
      <c r="A82" s="16">
        <v>79</v>
      </c>
      <c r="B82" s="15">
        <f>(A82-7.68333+20)/24</f>
        <v>3.8048612500000001</v>
      </c>
      <c r="C82" s="14">
        <v>1.2254499999999999</v>
      </c>
      <c r="D82" s="12">
        <v>1.36042</v>
      </c>
      <c r="E82" s="12">
        <v>0.8900903</v>
      </c>
      <c r="F82" s="12">
        <v>1.04708</v>
      </c>
      <c r="G82" s="14">
        <v>1.207079</v>
      </c>
      <c r="H82" s="12">
        <v>1.5079849999999999</v>
      </c>
      <c r="I82" s="12">
        <v>1.3563130000000001</v>
      </c>
      <c r="J82" s="12">
        <v>0.76377919999999999</v>
      </c>
      <c r="K82" s="12">
        <v>1.0638099999999999</v>
      </c>
      <c r="L82" s="11">
        <v>0.98524120000000004</v>
      </c>
      <c r="M82" s="13">
        <v>6.4275419999999996E-3</v>
      </c>
      <c r="N82" s="12">
        <v>0.2506968</v>
      </c>
      <c r="O82" s="12">
        <v>9.2515990000000006E-2</v>
      </c>
      <c r="P82" s="12">
        <v>-2.615075E-2</v>
      </c>
      <c r="Q82" s="11">
        <v>-2.8042709999999998E-2</v>
      </c>
    </row>
    <row r="83" spans="1:17" x14ac:dyDescent="0.25">
      <c r="A83" s="16">
        <v>80</v>
      </c>
      <c r="B83" s="15">
        <f>(A83-7.68333+20)/24</f>
        <v>3.8465279166666666</v>
      </c>
      <c r="C83" s="14">
        <v>1.600263</v>
      </c>
      <c r="D83" s="12">
        <v>1.463838</v>
      </c>
      <c r="E83" s="12">
        <v>1.287766</v>
      </c>
      <c r="F83" s="12">
        <v>1.190947</v>
      </c>
      <c r="G83" s="14">
        <v>1.496221</v>
      </c>
      <c r="H83" s="12">
        <v>1.920874</v>
      </c>
      <c r="I83" s="12">
        <v>1.0633729999999999</v>
      </c>
      <c r="J83" s="12">
        <v>1.10199</v>
      </c>
      <c r="K83" s="12">
        <v>0.87887669999999996</v>
      </c>
      <c r="L83" s="11">
        <v>0.99622489999999997</v>
      </c>
      <c r="M83" s="13">
        <v>7.9879919999999993E-3</v>
      </c>
      <c r="N83" s="12">
        <v>0.43197540000000001</v>
      </c>
      <c r="O83" s="12">
        <v>0.12159970000000001</v>
      </c>
      <c r="P83" s="12">
        <v>-3.1939309999999999E-2</v>
      </c>
      <c r="Q83" s="11">
        <v>-3.1619080000000001E-2</v>
      </c>
    </row>
    <row r="84" spans="1:17" x14ac:dyDescent="0.25">
      <c r="A84" s="16">
        <v>81</v>
      </c>
      <c r="B84" s="15">
        <f>(A84-7.68333+20)/24</f>
        <v>3.8881945833333336</v>
      </c>
      <c r="C84" s="14">
        <v>1.3473090000000001</v>
      </c>
      <c r="D84" s="12">
        <v>1.451805</v>
      </c>
      <c r="E84" s="12">
        <v>1.488092</v>
      </c>
      <c r="F84" s="12">
        <v>1.666264</v>
      </c>
      <c r="G84" s="14">
        <v>1.6175280000000001</v>
      </c>
      <c r="H84" s="12">
        <v>1.840103</v>
      </c>
      <c r="I84" s="12">
        <v>1.519541</v>
      </c>
      <c r="J84" s="12">
        <v>1.01501</v>
      </c>
      <c r="K84" s="12">
        <v>1.379875</v>
      </c>
      <c r="L84" s="11">
        <v>1.527458</v>
      </c>
      <c r="M84" s="13">
        <v>7.446121E-3</v>
      </c>
      <c r="N84" s="12">
        <v>0.30557099999999998</v>
      </c>
      <c r="O84" s="12">
        <v>6.3834959999999996E-2</v>
      </c>
      <c r="P84" s="12">
        <v>-4.303746E-2</v>
      </c>
      <c r="Q84" s="11">
        <v>-4.4679539999999997E-2</v>
      </c>
    </row>
    <row r="85" spans="1:17" x14ac:dyDescent="0.25">
      <c r="A85" s="16">
        <v>82</v>
      </c>
      <c r="B85" s="15">
        <f>(A85-7.68333+20)/24</f>
        <v>3.9298612500000001</v>
      </c>
      <c r="C85" s="14">
        <v>1.3480030000000001</v>
      </c>
      <c r="D85" s="12">
        <v>1.7261839999999999</v>
      </c>
      <c r="E85" s="12">
        <v>1.271137</v>
      </c>
      <c r="F85" s="12">
        <v>1.5298400000000001</v>
      </c>
      <c r="G85" s="14">
        <v>1.7290890000000001</v>
      </c>
      <c r="H85" s="12">
        <v>1.75987</v>
      </c>
      <c r="I85" s="12">
        <v>1.4066110000000001</v>
      </c>
      <c r="J85" s="12">
        <v>1.3749169999999999</v>
      </c>
      <c r="K85" s="12">
        <v>1.2402420000000001</v>
      </c>
      <c r="L85" s="11">
        <v>1.272322</v>
      </c>
      <c r="M85" s="13">
        <v>7.2737269999999998E-3</v>
      </c>
      <c r="N85" s="12">
        <v>0.26765939999999999</v>
      </c>
      <c r="O85" s="12">
        <v>9.4555600000000004E-2</v>
      </c>
      <c r="P85" s="12">
        <v>-3.9270270000000003E-2</v>
      </c>
      <c r="Q85" s="11">
        <v>-4.1144239999999999E-2</v>
      </c>
    </row>
    <row r="86" spans="1:17" x14ac:dyDescent="0.25">
      <c r="A86" s="16">
        <v>83</v>
      </c>
      <c r="B86" s="15">
        <f>(A86-7.68333+20)/24</f>
        <v>3.9715279166666666</v>
      </c>
      <c r="C86" s="14">
        <v>1.5210170000000001</v>
      </c>
      <c r="D86" s="12">
        <v>1.370608</v>
      </c>
      <c r="E86" s="12">
        <v>1.3617459999999999</v>
      </c>
      <c r="F86" s="12">
        <v>1.361605</v>
      </c>
      <c r="G86" s="14">
        <v>1.7889790000000001</v>
      </c>
      <c r="H86" s="12">
        <v>2.0275340000000002</v>
      </c>
      <c r="I86" s="12">
        <v>1.4046909999999999</v>
      </c>
      <c r="J86" s="12">
        <v>1.262896</v>
      </c>
      <c r="K86" s="12">
        <v>1.150908</v>
      </c>
      <c r="L86" s="11">
        <v>1.0871710000000001</v>
      </c>
      <c r="M86" s="13">
        <v>8.5452410000000003E-3</v>
      </c>
      <c r="N86" s="12">
        <v>0.2291909</v>
      </c>
      <c r="O86" s="12">
        <v>0.1234054</v>
      </c>
      <c r="P86" s="12">
        <v>-3.4290080000000001E-2</v>
      </c>
      <c r="Q86" s="11">
        <v>-3.7230180000000002E-2</v>
      </c>
    </row>
    <row r="87" spans="1:17" x14ac:dyDescent="0.25">
      <c r="A87" s="16">
        <v>84</v>
      </c>
      <c r="B87" s="15">
        <f>(A87-7.68333+20)/24</f>
        <v>4.0131945833333331</v>
      </c>
      <c r="C87" s="14">
        <v>1.4908840000000001</v>
      </c>
      <c r="D87" s="12">
        <v>1.755279</v>
      </c>
      <c r="E87" s="12">
        <v>1.634115</v>
      </c>
      <c r="F87" s="12">
        <v>1.5811630000000001</v>
      </c>
      <c r="G87" s="14">
        <v>1.8228420000000001</v>
      </c>
      <c r="H87" s="12">
        <v>1.946861</v>
      </c>
      <c r="I87" s="12">
        <v>1.91937</v>
      </c>
      <c r="J87" s="12">
        <v>1.450661</v>
      </c>
      <c r="K87" s="12">
        <v>1.4235850000000001</v>
      </c>
      <c r="L87" s="11">
        <v>1.5632619999999999</v>
      </c>
      <c r="M87" s="13">
        <v>7.9868730000000002E-3</v>
      </c>
      <c r="N87" s="12">
        <v>0.38085029999999997</v>
      </c>
      <c r="O87" s="12">
        <v>0.1070213</v>
      </c>
      <c r="P87" s="12">
        <v>-4.0804060000000003E-2</v>
      </c>
      <c r="Q87" s="11">
        <v>-4.4525969999999998E-2</v>
      </c>
    </row>
    <row r="88" spans="1:17" x14ac:dyDescent="0.25">
      <c r="A88" s="16">
        <v>85</v>
      </c>
      <c r="B88" s="15">
        <f>(A88-7.68333+20)/24</f>
        <v>4.0548612500000001</v>
      </c>
      <c r="C88" s="14">
        <v>1.396587</v>
      </c>
      <c r="D88" s="12">
        <v>1.7385280000000001</v>
      </c>
      <c r="E88" s="12">
        <v>1.6305270000000001</v>
      </c>
      <c r="F88" s="12">
        <v>1.2548729999999999</v>
      </c>
      <c r="G88" s="14">
        <v>1.799911</v>
      </c>
      <c r="H88" s="12">
        <v>2.004899</v>
      </c>
      <c r="I88" s="12">
        <v>1.9186639999999999</v>
      </c>
      <c r="J88" s="12">
        <v>1.423754</v>
      </c>
      <c r="K88" s="12">
        <v>1.5262800000000001</v>
      </c>
      <c r="L88" s="11">
        <v>1.120414</v>
      </c>
      <c r="M88" s="13">
        <v>1.021304E-2</v>
      </c>
      <c r="N88" s="12">
        <v>0.3129594</v>
      </c>
      <c r="O88" s="12">
        <v>0.24205460000000001</v>
      </c>
      <c r="P88" s="12">
        <v>-3.401436E-2</v>
      </c>
      <c r="Q88" s="11">
        <v>-3.7291709999999999E-2</v>
      </c>
    </row>
    <row r="89" spans="1:17" x14ac:dyDescent="0.25">
      <c r="A89" s="16">
        <v>86</v>
      </c>
      <c r="B89" s="15">
        <f>(A89-7.68333+20)/24</f>
        <v>4.096527916666667</v>
      </c>
      <c r="C89" s="14">
        <v>1.7345820000000001</v>
      </c>
      <c r="D89" s="12">
        <v>1.0978399999999999</v>
      </c>
      <c r="E89" s="12">
        <v>1.382361</v>
      </c>
      <c r="F89" s="12">
        <v>1.342449</v>
      </c>
      <c r="G89" s="14">
        <v>1.2759879999999999</v>
      </c>
      <c r="H89" s="12">
        <v>2.0378599999999998</v>
      </c>
      <c r="I89" s="12">
        <v>1.333324</v>
      </c>
      <c r="J89" s="12">
        <v>1.16506</v>
      </c>
      <c r="K89" s="12">
        <v>1.4056029999999999</v>
      </c>
      <c r="L89" s="11">
        <v>0.94290010000000002</v>
      </c>
      <c r="M89" s="13">
        <v>9.4798669999999995E-3</v>
      </c>
      <c r="N89" s="12">
        <v>0.52544250000000003</v>
      </c>
      <c r="O89" s="12">
        <v>0.18284259999999999</v>
      </c>
      <c r="P89" s="12">
        <v>-3.2689709999999997E-2</v>
      </c>
      <c r="Q89" s="11">
        <v>-3.5650080000000001E-2</v>
      </c>
    </row>
    <row r="90" spans="1:17" x14ac:dyDescent="0.25">
      <c r="A90" s="16">
        <v>87</v>
      </c>
      <c r="B90" s="15">
        <f>(A90-7.68333+20)/24</f>
        <v>4.1381945833333331</v>
      </c>
      <c r="C90" s="14">
        <v>0.99898960000000003</v>
      </c>
      <c r="D90" s="12">
        <v>1.6356329999999999</v>
      </c>
      <c r="E90" s="12">
        <v>1.7062619999999999</v>
      </c>
      <c r="F90" s="12">
        <v>1.538022</v>
      </c>
      <c r="G90" s="14">
        <v>1.642571</v>
      </c>
      <c r="H90" s="12">
        <v>1.6799459999999999</v>
      </c>
      <c r="I90" s="12">
        <v>1.8489409999999999</v>
      </c>
      <c r="J90" s="12">
        <v>0.92597779999999996</v>
      </c>
      <c r="K90" s="12">
        <v>0.97564039999999996</v>
      </c>
      <c r="L90" s="11">
        <v>1.5065679999999999</v>
      </c>
      <c r="M90" s="13">
        <v>5.658359E-3</v>
      </c>
      <c r="N90" s="12">
        <v>0.2000305</v>
      </c>
      <c r="O90" s="12">
        <v>0.1514411</v>
      </c>
      <c r="P90" s="12">
        <v>-4.0686E-2</v>
      </c>
      <c r="Q90" s="11">
        <v>-4.1565909999999998E-2</v>
      </c>
    </row>
    <row r="91" spans="1:17" x14ac:dyDescent="0.25">
      <c r="A91" s="16">
        <v>88</v>
      </c>
      <c r="B91" s="15">
        <f>(A91-7.68333+20)/24</f>
        <v>4.1798612500000001</v>
      </c>
      <c r="C91" s="14">
        <v>1.1484840000000001</v>
      </c>
      <c r="D91" s="12">
        <v>1.8345100000000001</v>
      </c>
      <c r="E91" s="12">
        <v>1.404847</v>
      </c>
      <c r="F91" s="12">
        <v>1.2831060000000001</v>
      </c>
      <c r="G91" s="14">
        <v>1.6992430000000001</v>
      </c>
      <c r="H91" s="12">
        <v>1.4313469999999999</v>
      </c>
      <c r="I91" s="12">
        <v>2.0260660000000001</v>
      </c>
      <c r="J91" s="12">
        <v>1.0553079999999999</v>
      </c>
      <c r="K91" s="12">
        <v>0.87675700000000001</v>
      </c>
      <c r="L91" s="11">
        <v>1.6150979999999999</v>
      </c>
      <c r="M91" s="13">
        <v>5.9435679999999998E-3</v>
      </c>
      <c r="N91" s="12">
        <v>0.19374130000000001</v>
      </c>
      <c r="O91" s="12">
        <v>0.1213509</v>
      </c>
      <c r="P91" s="12">
        <v>-3.4934479999999997E-2</v>
      </c>
      <c r="Q91" s="11">
        <v>-3.5353269999999999E-2</v>
      </c>
    </row>
    <row r="92" spans="1:17" x14ac:dyDescent="0.25">
      <c r="A92" s="16">
        <v>89</v>
      </c>
      <c r="B92" s="15">
        <f>(A92-7.68333+20)/24</f>
        <v>4.221527916666667</v>
      </c>
      <c r="C92" s="14">
        <v>1.015082</v>
      </c>
      <c r="D92" s="12">
        <v>1.3655839999999999</v>
      </c>
      <c r="E92" s="12">
        <v>1.127461</v>
      </c>
      <c r="F92" s="12">
        <v>1.0274490000000001</v>
      </c>
      <c r="G92" s="14">
        <v>1.4399109999999999</v>
      </c>
      <c r="H92" s="12">
        <v>1.382115</v>
      </c>
      <c r="I92" s="12">
        <v>1.920204</v>
      </c>
      <c r="J92" s="12">
        <v>1.3895569999999999</v>
      </c>
      <c r="K92" s="12">
        <v>1.054017</v>
      </c>
      <c r="L92" s="11">
        <v>1.50484</v>
      </c>
      <c r="M92" s="13">
        <v>6.5551300000000002E-3</v>
      </c>
      <c r="N92" s="12">
        <v>0.17123559999999999</v>
      </c>
      <c r="O92" s="12">
        <v>0.10142420000000001</v>
      </c>
      <c r="P92" s="12">
        <v>-2.712794E-2</v>
      </c>
      <c r="Q92" s="11">
        <v>-2.875985E-2</v>
      </c>
    </row>
    <row r="93" spans="1:17" x14ac:dyDescent="0.25">
      <c r="A93" s="16">
        <v>90</v>
      </c>
      <c r="B93" s="15">
        <f>(A93-7.68333+20)/24</f>
        <v>4.2631945833333331</v>
      </c>
      <c r="C93" s="14">
        <v>1.62344</v>
      </c>
      <c r="D93" s="12">
        <v>1.0740350000000001</v>
      </c>
      <c r="E93" s="12">
        <v>1.131834</v>
      </c>
      <c r="F93" s="12">
        <v>1.2316910000000001</v>
      </c>
      <c r="G93" s="14">
        <v>1.214232</v>
      </c>
      <c r="H93" s="12">
        <v>1.5815939999999999</v>
      </c>
      <c r="I93" s="12">
        <v>1.6886019999999999</v>
      </c>
      <c r="J93" s="12">
        <v>1.2967</v>
      </c>
      <c r="K93" s="12">
        <v>0.86805569999999999</v>
      </c>
      <c r="L93" s="11">
        <v>1.0492459999999999</v>
      </c>
      <c r="M93" s="13">
        <v>9.3615999999999994E-3</v>
      </c>
      <c r="N93" s="12">
        <v>0.41193639999999998</v>
      </c>
      <c r="O93" s="12">
        <v>9.6283569999999999E-2</v>
      </c>
      <c r="P93" s="12">
        <v>-3.2018560000000001E-2</v>
      </c>
      <c r="Q93" s="11">
        <v>-3.2932019999999999E-2</v>
      </c>
    </row>
    <row r="94" spans="1:17" x14ac:dyDescent="0.25">
      <c r="A94" s="16">
        <v>91</v>
      </c>
      <c r="B94" s="15">
        <f>(A94-7.68333+20)/24</f>
        <v>4.3048612500000001</v>
      </c>
      <c r="C94" s="14">
        <v>0.82810459999999997</v>
      </c>
      <c r="D94" s="12">
        <v>1.0443880000000001</v>
      </c>
      <c r="E94" s="12">
        <v>1.3420529999999999</v>
      </c>
      <c r="F94" s="12">
        <v>1.3932929999999999</v>
      </c>
      <c r="G94" s="14">
        <v>1.693157</v>
      </c>
      <c r="H94" s="12">
        <v>1.997117</v>
      </c>
      <c r="I94" s="12">
        <v>1.8358410000000001</v>
      </c>
      <c r="J94" s="12">
        <v>0.87801499999999999</v>
      </c>
      <c r="K94" s="12">
        <v>0.75322100000000003</v>
      </c>
      <c r="L94" s="11">
        <v>1.027223</v>
      </c>
      <c r="M94" s="13">
        <v>5.4665790000000001E-3</v>
      </c>
      <c r="N94" s="12">
        <v>0.1304353</v>
      </c>
      <c r="O94" s="12">
        <v>0.12822620000000001</v>
      </c>
      <c r="P94" s="12">
        <v>-3.7771440000000003E-2</v>
      </c>
      <c r="Q94" s="11">
        <v>-3.7264060000000002E-2</v>
      </c>
    </row>
    <row r="95" spans="1:17" x14ac:dyDescent="0.25">
      <c r="A95" s="16">
        <v>92</v>
      </c>
      <c r="B95" s="15">
        <f>(A95-7.68333+20)/24</f>
        <v>4.346527916666667</v>
      </c>
      <c r="C95" s="14">
        <v>1.258184</v>
      </c>
      <c r="D95" s="12">
        <v>1.049118</v>
      </c>
      <c r="E95" s="12">
        <v>1.444188</v>
      </c>
      <c r="F95" s="12">
        <v>1.548527</v>
      </c>
      <c r="G95" s="14">
        <v>1.132816</v>
      </c>
      <c r="H95" s="12">
        <v>1.6421920000000001</v>
      </c>
      <c r="I95" s="12">
        <v>1.201916</v>
      </c>
      <c r="J95" s="12">
        <v>0.97551589999999999</v>
      </c>
      <c r="K95" s="12">
        <v>1.197821</v>
      </c>
      <c r="L95" s="11">
        <v>1.0782750000000001</v>
      </c>
      <c r="M95" s="13">
        <v>1.0139520000000001E-2</v>
      </c>
      <c r="N95" s="12">
        <v>0.2179758</v>
      </c>
      <c r="O95" s="12">
        <v>0.11985079999999999</v>
      </c>
      <c r="P95" s="12">
        <v>-4.0600360000000002E-2</v>
      </c>
      <c r="Q95" s="11">
        <v>-4.2103370000000001E-2</v>
      </c>
    </row>
    <row r="96" spans="1:17" x14ac:dyDescent="0.25">
      <c r="A96" s="16">
        <v>93</v>
      </c>
      <c r="B96" s="15">
        <f>(A96-7.68333+20)/24</f>
        <v>4.3881945833333331</v>
      </c>
      <c r="C96" s="14">
        <v>1.2458340000000001</v>
      </c>
      <c r="D96" s="12">
        <v>0.85486229999999996</v>
      </c>
      <c r="E96" s="12">
        <v>1.2792159999999999</v>
      </c>
      <c r="F96" s="12">
        <v>1.4112020000000001</v>
      </c>
      <c r="G96" s="14">
        <v>0.90583159999999996</v>
      </c>
      <c r="H96" s="12">
        <v>1.2970189999999999</v>
      </c>
      <c r="I96" s="12">
        <v>1.1134809999999999</v>
      </c>
      <c r="J96" s="12">
        <v>1.096627</v>
      </c>
      <c r="K96" s="12">
        <v>1.164731</v>
      </c>
      <c r="L96" s="11">
        <v>1.522424</v>
      </c>
      <c r="M96" s="13">
        <v>8.4783600000000008E-3</v>
      </c>
      <c r="N96" s="12">
        <v>0.2668777</v>
      </c>
      <c r="O96" s="12">
        <v>0.11870840000000001</v>
      </c>
      <c r="P96" s="12">
        <v>-3.4309100000000002E-2</v>
      </c>
      <c r="Q96" s="11">
        <v>-3.7819199999999997E-2</v>
      </c>
    </row>
    <row r="97" spans="1:17" x14ac:dyDescent="0.25">
      <c r="A97" s="16">
        <v>94</v>
      </c>
      <c r="B97" s="15">
        <f>(A97-7.68333+20)/24</f>
        <v>4.4298612500000001</v>
      </c>
      <c r="C97" s="14">
        <v>1.0190030000000001</v>
      </c>
      <c r="D97" s="12">
        <v>0.93750639999999996</v>
      </c>
      <c r="E97" s="12">
        <v>0.94042099999999995</v>
      </c>
      <c r="F97" s="12">
        <v>1.0165960000000001</v>
      </c>
      <c r="G97" s="14">
        <v>0.95943489999999998</v>
      </c>
      <c r="H97" s="12">
        <v>1.3077829999999999</v>
      </c>
      <c r="I97" s="12">
        <v>1.0829770000000001</v>
      </c>
      <c r="J97" s="12">
        <v>0.77212270000000005</v>
      </c>
      <c r="K97" s="12">
        <v>1.1974750000000001</v>
      </c>
      <c r="L97" s="11">
        <v>1.3385119999999999</v>
      </c>
      <c r="M97" s="13">
        <v>8.0224149999999998E-3</v>
      </c>
      <c r="N97" s="12">
        <v>0.2031423</v>
      </c>
      <c r="O97" s="12">
        <v>0.17650450000000001</v>
      </c>
      <c r="P97" s="12">
        <v>-2.3933260000000001E-2</v>
      </c>
      <c r="Q97" s="11">
        <v>-2.5528510000000001E-2</v>
      </c>
    </row>
    <row r="98" spans="1:17" x14ac:dyDescent="0.25">
      <c r="A98" s="16">
        <v>95</v>
      </c>
      <c r="B98" s="15">
        <f>(A98-7.68333+20)/24</f>
        <v>4.471527916666667</v>
      </c>
      <c r="C98" s="14">
        <v>0.93945210000000001</v>
      </c>
      <c r="D98" s="12">
        <v>0.88054880000000002</v>
      </c>
      <c r="E98" s="12">
        <v>1.0410200000000001</v>
      </c>
      <c r="F98" s="12">
        <v>0.93497799999999998</v>
      </c>
      <c r="G98" s="14">
        <v>0.89427020000000002</v>
      </c>
      <c r="H98" s="12">
        <v>1.3661129999999999</v>
      </c>
      <c r="I98" s="12">
        <v>1.209589</v>
      </c>
      <c r="J98" s="12">
        <v>0.62041349999999995</v>
      </c>
      <c r="K98" s="12">
        <v>0.97194539999999996</v>
      </c>
      <c r="L98" s="11">
        <v>0.88427449999999996</v>
      </c>
      <c r="M98" s="13">
        <v>5.193123E-3</v>
      </c>
      <c r="N98" s="12">
        <v>0.1720739</v>
      </c>
      <c r="O98" s="12">
        <v>0.11705119999999999</v>
      </c>
      <c r="P98" s="12">
        <v>-2.2481299999999999E-2</v>
      </c>
      <c r="Q98" s="11">
        <v>-2.3662389999999998E-2</v>
      </c>
    </row>
    <row r="99" spans="1:17" x14ac:dyDescent="0.25">
      <c r="A99" s="16">
        <v>96</v>
      </c>
      <c r="B99" s="15">
        <f>(A99-7.68333+20)/24</f>
        <v>4.5131945833333331</v>
      </c>
      <c r="C99" s="14">
        <v>0.86077650000000006</v>
      </c>
      <c r="D99" s="12">
        <v>0.87023300000000003</v>
      </c>
      <c r="E99" s="12">
        <v>1.138916</v>
      </c>
      <c r="F99" s="12">
        <v>0.95566329999999999</v>
      </c>
      <c r="G99" s="14">
        <v>0.88883270000000003</v>
      </c>
      <c r="H99" s="12">
        <v>1.0266390000000001</v>
      </c>
      <c r="I99" s="12">
        <v>0.94934149999999995</v>
      </c>
      <c r="J99" s="12">
        <v>0.90506059999999999</v>
      </c>
      <c r="K99" s="12">
        <v>0.77017720000000001</v>
      </c>
      <c r="L99" s="11">
        <v>1.034524</v>
      </c>
      <c r="M99" s="13">
        <v>6.4946800000000001E-3</v>
      </c>
      <c r="N99" s="12">
        <v>0.134715</v>
      </c>
      <c r="O99" s="12">
        <v>9.9886069999999993E-2</v>
      </c>
      <c r="P99" s="12">
        <v>-2.3348919999999999E-2</v>
      </c>
      <c r="Q99" s="11">
        <v>-2.438243E-2</v>
      </c>
    </row>
    <row r="100" spans="1:17" x14ac:dyDescent="0.25">
      <c r="A100" s="16">
        <v>97</v>
      </c>
      <c r="B100" s="15">
        <f>(A100-7.68333+20)/24</f>
        <v>4.5548612500000001</v>
      </c>
      <c r="C100" s="14">
        <v>1.0498240000000001</v>
      </c>
      <c r="D100" s="12">
        <v>0.90237750000000005</v>
      </c>
      <c r="E100" s="12">
        <v>0.89779569999999997</v>
      </c>
      <c r="F100" s="12">
        <v>0.83806999999999998</v>
      </c>
      <c r="G100" s="14">
        <v>0.80843900000000002</v>
      </c>
      <c r="H100" s="12">
        <v>1.114525</v>
      </c>
      <c r="I100" s="12">
        <v>0.94880249999999999</v>
      </c>
      <c r="J100" s="12">
        <v>0.6590414</v>
      </c>
      <c r="K100" s="12">
        <v>0.76700199999999996</v>
      </c>
      <c r="L100" s="11">
        <v>0.75303240000000005</v>
      </c>
      <c r="M100" s="13">
        <v>7.8868470000000006E-3</v>
      </c>
      <c r="N100" s="12">
        <v>0.17690900000000001</v>
      </c>
      <c r="O100" s="12">
        <v>8.6717199999999994E-2</v>
      </c>
      <c r="P100" s="12">
        <v>-2.2333570000000001E-2</v>
      </c>
      <c r="Q100" s="11">
        <v>-2.1622220000000001E-2</v>
      </c>
    </row>
    <row r="101" spans="1:17" x14ac:dyDescent="0.25">
      <c r="A101" s="16">
        <v>98</v>
      </c>
      <c r="B101" s="15">
        <f>(A101-7.68333+20)/24</f>
        <v>4.596527916666667</v>
      </c>
      <c r="C101" s="14">
        <v>0.8516859</v>
      </c>
      <c r="D101" s="12">
        <v>0.98858080000000004</v>
      </c>
      <c r="E101" s="12">
        <v>0.80112309999999998</v>
      </c>
      <c r="F101" s="12">
        <v>0.90560479999999999</v>
      </c>
      <c r="G101" s="14">
        <v>0.97410399999999997</v>
      </c>
      <c r="H101" s="12">
        <v>0.95212350000000001</v>
      </c>
      <c r="I101" s="12">
        <v>0.96258999999999995</v>
      </c>
      <c r="J101" s="12">
        <v>0.54718429999999996</v>
      </c>
      <c r="K101" s="12">
        <v>0.67827610000000005</v>
      </c>
      <c r="L101" s="11">
        <v>0.76992680000000002</v>
      </c>
      <c r="M101" s="13">
        <v>6.305377E-3</v>
      </c>
      <c r="N101" s="12">
        <v>0.1058665</v>
      </c>
      <c r="O101" s="12">
        <v>8.9806540000000004E-2</v>
      </c>
      <c r="P101" s="12">
        <v>-2.147812E-2</v>
      </c>
      <c r="Q101" s="11">
        <v>-2.2515710000000001E-2</v>
      </c>
    </row>
    <row r="102" spans="1:17" x14ac:dyDescent="0.25">
      <c r="A102" s="16">
        <v>99</v>
      </c>
      <c r="B102" s="15">
        <f>(A102-7.68333+20)/24</f>
        <v>4.6381945833333331</v>
      </c>
      <c r="C102" s="14">
        <v>0.88047989999999998</v>
      </c>
      <c r="D102" s="12">
        <v>1.188518</v>
      </c>
      <c r="E102" s="12">
        <v>0.78801730000000003</v>
      </c>
      <c r="F102" s="12">
        <v>0.80746890000000004</v>
      </c>
      <c r="G102" s="14">
        <v>0.82428199999999996</v>
      </c>
      <c r="H102" s="12">
        <v>1.0209779999999999</v>
      </c>
      <c r="I102" s="12">
        <v>0.95830199999999999</v>
      </c>
      <c r="J102" s="12">
        <v>0.61052090000000003</v>
      </c>
      <c r="K102" s="12">
        <v>0.77602530000000003</v>
      </c>
      <c r="L102" s="11">
        <v>0.73483279999999995</v>
      </c>
      <c r="M102" s="13">
        <v>7.5407169999999997E-3</v>
      </c>
      <c r="N102" s="12">
        <v>0.12692880000000001</v>
      </c>
      <c r="O102" s="12">
        <v>0.10638160000000001</v>
      </c>
      <c r="P102" s="12">
        <v>-1.7951109999999999E-2</v>
      </c>
      <c r="Q102" s="11">
        <v>-2.0088189999999999E-2</v>
      </c>
    </row>
    <row r="103" spans="1:17" x14ac:dyDescent="0.25">
      <c r="A103" s="16">
        <v>100</v>
      </c>
      <c r="B103" s="15">
        <f>(A103-7.68333+20)/24</f>
        <v>4.6798612500000001</v>
      </c>
      <c r="C103" s="14"/>
      <c r="D103" s="12"/>
      <c r="E103" s="12">
        <v>0.82379690000000005</v>
      </c>
      <c r="F103" s="12">
        <v>1.192266</v>
      </c>
      <c r="G103" s="14"/>
      <c r="H103" s="12"/>
      <c r="I103" s="12"/>
      <c r="J103" s="12">
        <v>0.58356779999999997</v>
      </c>
      <c r="K103" s="12">
        <v>0.6747668</v>
      </c>
      <c r="L103" s="11">
        <v>0.87110010000000004</v>
      </c>
      <c r="M103" s="13"/>
      <c r="N103" s="12"/>
      <c r="O103" s="12">
        <v>7.2544490000000003E-2</v>
      </c>
      <c r="P103" s="12">
        <v>-2.980435E-2</v>
      </c>
      <c r="Q103" s="11">
        <v>-3.0359489999999999E-2</v>
      </c>
    </row>
    <row r="104" spans="1:17" ht="15.75" thickBot="1" x14ac:dyDescent="0.3">
      <c r="A104" s="10">
        <v>101</v>
      </c>
      <c r="B104" s="9">
        <f>(A104-7.68333+20)/24</f>
        <v>4.721527916666667</v>
      </c>
      <c r="C104" s="8"/>
      <c r="D104" s="6"/>
      <c r="E104" s="6">
        <v>0.87338320000000003</v>
      </c>
      <c r="F104" s="6">
        <v>1.012189</v>
      </c>
      <c r="G104" s="8"/>
      <c r="H104" s="6"/>
      <c r="I104" s="6"/>
      <c r="J104" s="6">
        <v>0.96715660000000003</v>
      </c>
      <c r="K104" s="6">
        <v>0.72873909999999997</v>
      </c>
      <c r="L104" s="5">
        <v>1.169497</v>
      </c>
      <c r="M104" s="7"/>
      <c r="N104" s="6"/>
      <c r="O104" s="6">
        <v>2.9420000000000002E-2</v>
      </c>
      <c r="P104" s="6">
        <v>-2.666849E-2</v>
      </c>
      <c r="Q104" s="5">
        <v>-2.7608730000000001E-2</v>
      </c>
    </row>
    <row r="105" spans="1:17" x14ac:dyDescent="0.25">
      <c r="A105" s="4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4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4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4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4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4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4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4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4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4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4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4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4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4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4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4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4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</sheetData>
  <mergeCells count="9">
    <mergeCell ref="S1:Y1"/>
    <mergeCell ref="S2:Y2"/>
    <mergeCell ref="S3:U3"/>
    <mergeCell ref="W3:Y3"/>
    <mergeCell ref="C3:F3"/>
    <mergeCell ref="G3:L3"/>
    <mergeCell ref="C2:Q2"/>
    <mergeCell ref="M3:Q3"/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2025-09-24T14:24:00Z</dcterms:created>
  <dcterms:modified xsi:type="dcterms:W3CDTF">2025-09-24T14:24:05Z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2025-09-24T14:24:01Z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98fa13f2-50fb-40ac-9bde-e21350ae348b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